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S8" i="3" l="1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7" i="3"/>
  <c r="K82" i="3"/>
  <c r="N83" i="3" s="1"/>
  <c r="J82" i="3"/>
  <c r="I82" i="3"/>
  <c r="N81" i="3" s="1"/>
  <c r="E85" i="3"/>
  <c r="D85" i="3"/>
  <c r="C85" i="3"/>
  <c r="E84" i="3"/>
  <c r="D84" i="3"/>
  <c r="C84" i="3"/>
  <c r="E82" i="3"/>
  <c r="D82" i="3"/>
  <c r="C82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3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93" i="3"/>
  <c r="J93" i="3"/>
  <c r="I93" i="3"/>
  <c r="E93" i="3"/>
  <c r="D93" i="3"/>
  <c r="C93" i="3"/>
  <c r="K86" i="3"/>
  <c r="K89" i="3" s="1"/>
  <c r="J86" i="3"/>
  <c r="J89" i="3" s="1"/>
  <c r="I86" i="3"/>
  <c r="I89" i="3" s="1"/>
  <c r="E86" i="3"/>
  <c r="E89" i="3" s="1"/>
  <c r="D86" i="3"/>
  <c r="D89" i="3" s="1"/>
  <c r="N82" i="3"/>
  <c r="M81" i="3"/>
  <c r="K81" i="3"/>
  <c r="K83" i="3" s="1"/>
  <c r="K88" i="3" s="1"/>
  <c r="J81" i="3"/>
  <c r="J87" i="3" s="1"/>
  <c r="J90" i="3" s="1"/>
  <c r="I81" i="3"/>
  <c r="I87" i="3" s="1"/>
  <c r="I90" i="3" s="1"/>
  <c r="E81" i="3"/>
  <c r="M83" i="3" s="1"/>
  <c r="D81" i="3"/>
  <c r="M82" i="3" s="1"/>
  <c r="C81" i="3"/>
  <c r="C87" i="3" s="1"/>
  <c r="C90" i="3" s="1"/>
  <c r="C86" i="3" l="1"/>
  <c r="C89" i="3" s="1"/>
  <c r="I83" i="3"/>
  <c r="I88" i="3" s="1"/>
  <c r="I91" i="3" s="1"/>
  <c r="C83" i="3"/>
  <c r="C88" i="3" s="1"/>
  <c r="C91" i="3" s="1"/>
  <c r="J83" i="3"/>
  <c r="J88" i="3" s="1"/>
  <c r="J92" i="3" s="1"/>
  <c r="D87" i="3"/>
  <c r="D90" i="3" s="1"/>
  <c r="K87" i="3"/>
  <c r="K90" i="3" s="1"/>
  <c r="K91" i="3" s="1"/>
  <c r="D83" i="3"/>
  <c r="D88" i="3" s="1"/>
  <c r="E87" i="3"/>
  <c r="E90" i="3" s="1"/>
  <c r="E91" i="3" s="1"/>
  <c r="E83" i="3"/>
  <c r="E88" i="3" s="1"/>
  <c r="C92" i="3" l="1"/>
  <c r="K92" i="3"/>
  <c r="D92" i="3"/>
  <c r="D91" i="3"/>
  <c r="I92" i="3"/>
  <c r="E92" i="3"/>
  <c r="J91" i="3"/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<sst xmlns="http://schemas.openxmlformats.org/spreadsheetml/2006/main" count="221" uniqueCount="104">
  <si>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</si>
  <si>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</si>
  <si>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</si>
  <si>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</si>
  <si>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</si>
  <si>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</si>
  <si>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</si>
  <si>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</si>
  <si>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</si>
  <si>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</si>
  <si>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</si>
  <si>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</si>
  <si>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</si>
  <si>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</si>
  <si>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</si>
  <si>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</si>
  <si>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</si>
  <si>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</si>
  <si>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</si>
  <si>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</si>
  <si>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</si>
  <si>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</si>
  <si>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</si>
  <si>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</si>
  <si>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</si>
  <si>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</si>
  <si>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</si>
  <si>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</si>
  <si>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</si>
  <si>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</si>
  <si>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</si>
  <si>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</si>
  <si>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</si>
  <si>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</si>
  <si>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</si>
  <si>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</si>
  <si>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</si>
  <si>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</si>
  <si>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Кадуй</t>
  </si>
  <si>
    <t xml:space="preserve"> 0,4 Кадуй ТСН 1 ао RS</t>
  </si>
  <si>
    <t xml:space="preserve"> 0,4 Кадуй ТСН 2 ао RS</t>
  </si>
  <si>
    <t xml:space="preserve"> 10 Кадуй Т 1 ап RS</t>
  </si>
  <si>
    <t xml:space="preserve"> 10 Кадуй Т 2 ап RS</t>
  </si>
  <si>
    <t xml:space="preserve"> 10 Кадуй-Вершина ао RS</t>
  </si>
  <si>
    <t xml:space="preserve"> 10 Кадуй-Винзавод ао RS</t>
  </si>
  <si>
    <t xml:space="preserve"> 10 Кадуй-Горсеть ао RS</t>
  </si>
  <si>
    <t xml:space="preserve"> 10 Кадуй-Доз 1 ао RS</t>
  </si>
  <si>
    <t xml:space="preserve"> 10 Кадуй-Доз 2 ао RS</t>
  </si>
  <si>
    <t xml:space="preserve"> 10 Кадуй-Жел.дорога ао RS</t>
  </si>
  <si>
    <t xml:space="preserve"> 10 Кадуй-Рукавицкая ао RS</t>
  </si>
  <si>
    <t xml:space="preserve"> 10 Кадуй-Селище ао RS</t>
  </si>
  <si>
    <t xml:space="preserve"> 10 Кадуй-Селище ап RS</t>
  </si>
  <si>
    <t xml:space="preserve"> 10 Кадуй-Судский рейд ао RS</t>
  </si>
  <si>
    <t xml:space="preserve"> 10 Кадуй-Судский рейд ап RS</t>
  </si>
  <si>
    <t xml:space="preserve"> 35 Кадуй-Никольская ао RS</t>
  </si>
  <si>
    <t xml:space="preserve"> 35 Кадуй-Никольская ап RS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</si>
  <si>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</si>
  <si>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</si>
  <si>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</si>
  <si>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</si>
  <si>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</si>
  <si>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</si>
  <si>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</si>
  <si>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</si>
  <si>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</si>
  <si>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</si>
  <si>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</si>
  <si>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</si>
  <si>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</si>
  <si>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</si>
  <si>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</si>
  <si>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</si>
  <si>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</si>
  <si>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</si>
  <si>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</si>
  <si>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</si>
  <si>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</si>
  <si>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</si>
  <si>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</si>
  <si>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</si>
  <si>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</si>
  <si>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</si>
  <si>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</si>
  <si>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</si>
  <si>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</si>
  <si>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</si>
  <si>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</si>
  <si>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</si>
  <si>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</si>
  <si>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</si>
  <si>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</si>
  <si>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</si>
  <si>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</si>
  <si>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</si>
  <si>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</si>
  <si>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</si>
  <si>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</si>
  <si>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</si>
  <si>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</si>
  <si>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</si>
  <si>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</si>
  <si>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 xml:space="preserve">Потери в трансформаторах в режимный день 20.06.2018 по   ПС Кадуй </t>
  </si>
  <si>
    <t>Т1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</si>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</sst>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Arial Cyr"/>
      <family val="2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/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165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4" fontId="2" fillId="2" borderId="22" xfId="0" applyNumberFormat="1" applyFont="1" applyFill="1" applyBorder="1"/>
    <xf numFmtId="166" fontId="2" fillId="0" borderId="0" xfId="0" applyNumberFormat="1" applyFont="1"/>
    <xf numFmtId="166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8"/>
  <sheetViews>
    <sheetView tabSelected="1" workbookViewId="0">
      <pane xSplit="1" ySplit="6" topLeftCell="O7" activePane="bottomRight" state="frozen"/>
      <selection pane="topRight" activeCell="B1" sqref="B1"/>
      <selection pane="bottomLeft" activeCell="A7" sqref="A7"/>
      <selection pane="bottomRight" activeCell="T16" sqref="T1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  <c r="Q3" s="45" t="s">
        <v>102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Кадуй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103" t="s">
        <v>54</v>
      </c>
      <c r="R6" s="71" t="s">
        <v>55</v>
      </c>
      <c r="S6" s="56" t="s">
        <v>103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0.25600000000000001</v>
      </c>
      <c r="C7" s="73">
        <v>0.52800000000000002</v>
      </c>
      <c r="D7" s="73">
        <v>699.6</v>
      </c>
      <c r="E7" s="73">
        <v>452.40000000000003</v>
      </c>
      <c r="F7" s="73">
        <v>278.60000000000002</v>
      </c>
      <c r="G7" s="73">
        <v>366.2</v>
      </c>
      <c r="H7" s="73">
        <v>191.4</v>
      </c>
      <c r="I7" s="73">
        <v>3.9</v>
      </c>
      <c r="J7" s="73">
        <v>28.8</v>
      </c>
      <c r="K7" s="73">
        <v>0</v>
      </c>
      <c r="L7" s="73">
        <v>131.69999999999999</v>
      </c>
      <c r="M7" s="73">
        <v>146.20000000000002</v>
      </c>
      <c r="N7" s="73">
        <v>0</v>
      </c>
      <c r="O7" s="73">
        <v>9.3000000000000007</v>
      </c>
      <c r="P7" s="73">
        <v>0</v>
      </c>
      <c r="Q7" s="73">
        <v>518.70000000000005</v>
      </c>
      <c r="R7" s="74">
        <v>0</v>
      </c>
      <c r="S7" s="143">
        <f>(O7+M7+L7+K7+J7+I7+H7+G7+F7)/1000</f>
        <v>1.1560999999999999</v>
      </c>
    </row>
    <row r="8" spans="1:54" x14ac:dyDescent="0.2">
      <c r="A8" s="75" t="s">
        <v>4</v>
      </c>
      <c r="B8" s="76">
        <v>0.25600000000000001</v>
      </c>
      <c r="C8" s="76">
        <v>0.54400000000000004</v>
      </c>
      <c r="D8" s="76">
        <v>524.4</v>
      </c>
      <c r="E8" s="76">
        <v>399.6</v>
      </c>
      <c r="F8" s="76">
        <v>249.4</v>
      </c>
      <c r="G8" s="76">
        <v>257.8</v>
      </c>
      <c r="H8" s="76">
        <v>135.6</v>
      </c>
      <c r="I8" s="76">
        <v>3.9</v>
      </c>
      <c r="J8" s="76">
        <v>19.8</v>
      </c>
      <c r="K8" s="76">
        <v>0</v>
      </c>
      <c r="L8" s="76">
        <v>117.9</v>
      </c>
      <c r="M8" s="76">
        <v>131.4</v>
      </c>
      <c r="N8" s="76">
        <v>0</v>
      </c>
      <c r="O8" s="76">
        <v>9.6</v>
      </c>
      <c r="P8" s="76">
        <v>0</v>
      </c>
      <c r="Q8" s="76">
        <v>450.45</v>
      </c>
      <c r="R8" s="77">
        <v>0</v>
      </c>
      <c r="S8" s="143">
        <f t="shared" ref="S8:S30" si="0">(O8+M8+L8+K8+J8+I8+H8+G8+F8)/1000</f>
        <v>0.9254</v>
      </c>
    </row>
    <row r="9" spans="1:54" x14ac:dyDescent="0.2">
      <c r="A9" s="75" t="s">
        <v>5</v>
      </c>
      <c r="B9" s="76">
        <v>0.25600000000000001</v>
      </c>
      <c r="C9" s="76">
        <v>0.54400000000000004</v>
      </c>
      <c r="D9" s="76">
        <v>487.2</v>
      </c>
      <c r="E9" s="76">
        <v>387.6</v>
      </c>
      <c r="F9" s="76">
        <v>242.20000000000002</v>
      </c>
      <c r="G9" s="76">
        <v>248.20000000000002</v>
      </c>
      <c r="H9" s="76">
        <v>124.8</v>
      </c>
      <c r="I9" s="76">
        <v>3.9</v>
      </c>
      <c r="J9" s="76">
        <v>20.2</v>
      </c>
      <c r="K9" s="76">
        <v>0</v>
      </c>
      <c r="L9" s="76">
        <v>102.3</v>
      </c>
      <c r="M9" s="76">
        <v>125.2</v>
      </c>
      <c r="N9" s="76">
        <v>0</v>
      </c>
      <c r="O9" s="76">
        <v>8.7000000000000011</v>
      </c>
      <c r="P9" s="76">
        <v>0</v>
      </c>
      <c r="Q9" s="76">
        <v>445.2</v>
      </c>
      <c r="R9" s="77">
        <v>0</v>
      </c>
      <c r="S9" s="143">
        <f t="shared" si="0"/>
        <v>0.87549999999999994</v>
      </c>
    </row>
    <row r="10" spans="1:54" x14ac:dyDescent="0.2">
      <c r="A10" s="104" t="s">
        <v>6</v>
      </c>
      <c r="B10" s="105">
        <v>0.25600000000000001</v>
      </c>
      <c r="C10" s="105">
        <v>0.52800000000000002</v>
      </c>
      <c r="D10" s="105">
        <v>469.2</v>
      </c>
      <c r="E10" s="105">
        <v>380.40000000000003</v>
      </c>
      <c r="F10" s="105">
        <v>235</v>
      </c>
      <c r="G10" s="105">
        <v>245.8</v>
      </c>
      <c r="H10" s="105">
        <v>113.10000000000001</v>
      </c>
      <c r="I10" s="105">
        <v>3.6</v>
      </c>
      <c r="J10" s="105">
        <v>18.600000000000001</v>
      </c>
      <c r="K10" s="105">
        <v>0</v>
      </c>
      <c r="L10" s="105">
        <v>99.3</v>
      </c>
      <c r="M10" s="105">
        <v>128</v>
      </c>
      <c r="N10" s="105">
        <v>0</v>
      </c>
      <c r="O10" s="105">
        <v>9</v>
      </c>
      <c r="P10" s="105">
        <v>0</v>
      </c>
      <c r="Q10" s="105">
        <v>449.40000000000003</v>
      </c>
      <c r="R10" s="106">
        <v>0</v>
      </c>
      <c r="S10" s="144">
        <f t="shared" si="0"/>
        <v>0.85240000000000005</v>
      </c>
    </row>
    <row r="11" spans="1:54" x14ac:dyDescent="0.2">
      <c r="A11" s="75" t="s">
        <v>7</v>
      </c>
      <c r="B11" s="76">
        <v>0.24</v>
      </c>
      <c r="C11" s="76">
        <v>0.52800000000000002</v>
      </c>
      <c r="D11" s="76">
        <v>480</v>
      </c>
      <c r="E11" s="76">
        <v>382.8</v>
      </c>
      <c r="F11" s="76">
        <v>236.4</v>
      </c>
      <c r="G11" s="76">
        <v>254.6</v>
      </c>
      <c r="H11" s="76">
        <v>112.8</v>
      </c>
      <c r="I11" s="76">
        <v>3.6</v>
      </c>
      <c r="J11" s="76">
        <v>18.600000000000001</v>
      </c>
      <c r="K11" s="76">
        <v>0</v>
      </c>
      <c r="L11" s="76">
        <v>101.10000000000001</v>
      </c>
      <c r="M11" s="76">
        <v>128.4</v>
      </c>
      <c r="N11" s="76">
        <v>0</v>
      </c>
      <c r="O11" s="76">
        <v>9.3000000000000007</v>
      </c>
      <c r="P11" s="76">
        <v>0</v>
      </c>
      <c r="Q11" s="76">
        <v>452.55</v>
      </c>
      <c r="R11" s="77">
        <v>0</v>
      </c>
      <c r="S11" s="143">
        <f t="shared" si="0"/>
        <v>0.86480000000000001</v>
      </c>
    </row>
    <row r="12" spans="1:54" x14ac:dyDescent="0.2">
      <c r="A12" s="75" t="s">
        <v>8</v>
      </c>
      <c r="B12" s="76">
        <v>0.25600000000000001</v>
      </c>
      <c r="C12" s="76">
        <v>0.52800000000000002</v>
      </c>
      <c r="D12" s="76">
        <v>556.80000000000007</v>
      </c>
      <c r="E12" s="76">
        <v>414</v>
      </c>
      <c r="F12" s="76">
        <v>257.2</v>
      </c>
      <c r="G12" s="76">
        <v>292.40000000000003</v>
      </c>
      <c r="H12" s="76">
        <v>126</v>
      </c>
      <c r="I12" s="76">
        <v>3.9</v>
      </c>
      <c r="J12" s="76">
        <v>22</v>
      </c>
      <c r="K12" s="76">
        <v>0</v>
      </c>
      <c r="L12" s="76">
        <v>125.10000000000001</v>
      </c>
      <c r="M12" s="76">
        <v>136.80000000000001</v>
      </c>
      <c r="N12" s="76">
        <v>0</v>
      </c>
      <c r="O12" s="76">
        <v>9.9</v>
      </c>
      <c r="P12" s="76">
        <v>0</v>
      </c>
      <c r="Q12" s="76">
        <v>550.20000000000005</v>
      </c>
      <c r="R12" s="77">
        <v>0</v>
      </c>
      <c r="S12" s="143">
        <f t="shared" si="0"/>
        <v>0.97329999999999994</v>
      </c>
    </row>
    <row r="13" spans="1:54" x14ac:dyDescent="0.2">
      <c r="A13" s="75" t="s">
        <v>9</v>
      </c>
      <c r="B13" s="76">
        <v>0.24</v>
      </c>
      <c r="C13" s="76">
        <v>0.51200000000000001</v>
      </c>
      <c r="D13" s="76">
        <v>703.2</v>
      </c>
      <c r="E13" s="76">
        <v>496.8</v>
      </c>
      <c r="F13" s="76">
        <v>290.2</v>
      </c>
      <c r="G13" s="76">
        <v>366</v>
      </c>
      <c r="H13" s="76">
        <v>173.70000000000002</v>
      </c>
      <c r="I13" s="76">
        <v>3.6</v>
      </c>
      <c r="J13" s="76">
        <v>33.200000000000003</v>
      </c>
      <c r="K13" s="76">
        <v>0</v>
      </c>
      <c r="L13" s="76">
        <v>153.30000000000001</v>
      </c>
      <c r="M13" s="76">
        <v>173.20000000000002</v>
      </c>
      <c r="N13" s="76">
        <v>0</v>
      </c>
      <c r="O13" s="76">
        <v>8.7000000000000011</v>
      </c>
      <c r="P13" s="76">
        <v>0</v>
      </c>
      <c r="Q13" s="76">
        <v>649.95000000000005</v>
      </c>
      <c r="R13" s="77">
        <v>0</v>
      </c>
      <c r="S13" s="143">
        <f t="shared" si="0"/>
        <v>1.2019000000000002</v>
      </c>
    </row>
    <row r="14" spans="1:54" x14ac:dyDescent="0.2">
      <c r="A14" s="75" t="s">
        <v>10</v>
      </c>
      <c r="B14" s="76">
        <v>0.24</v>
      </c>
      <c r="C14" s="76">
        <v>0.52800000000000002</v>
      </c>
      <c r="D14" s="76">
        <v>900</v>
      </c>
      <c r="E14" s="76">
        <v>548.4</v>
      </c>
      <c r="F14" s="76">
        <v>312.8</v>
      </c>
      <c r="G14" s="76">
        <v>468</v>
      </c>
      <c r="H14" s="76">
        <v>229.20000000000002</v>
      </c>
      <c r="I14" s="76">
        <v>3.9</v>
      </c>
      <c r="J14" s="76">
        <v>46.2</v>
      </c>
      <c r="K14" s="76">
        <v>0</v>
      </c>
      <c r="L14" s="76">
        <v>192.9</v>
      </c>
      <c r="M14" s="76">
        <v>191.4</v>
      </c>
      <c r="N14" s="76">
        <v>0</v>
      </c>
      <c r="O14" s="76">
        <v>8.1</v>
      </c>
      <c r="P14" s="76">
        <v>0</v>
      </c>
      <c r="Q14" s="76">
        <v>762.30000000000007</v>
      </c>
      <c r="R14" s="77">
        <v>0</v>
      </c>
      <c r="S14" s="143">
        <f t="shared" si="0"/>
        <v>1.4524999999999997</v>
      </c>
    </row>
    <row r="15" spans="1:54" x14ac:dyDescent="0.2">
      <c r="A15" s="75" t="s">
        <v>11</v>
      </c>
      <c r="B15" s="76">
        <v>0.25600000000000001</v>
      </c>
      <c r="C15" s="76">
        <v>0.51200000000000001</v>
      </c>
      <c r="D15" s="76">
        <v>1000.8000000000001</v>
      </c>
      <c r="E15" s="76">
        <v>693.6</v>
      </c>
      <c r="F15" s="76">
        <v>357.8</v>
      </c>
      <c r="G15" s="76">
        <v>550.20000000000005</v>
      </c>
      <c r="H15" s="76">
        <v>250.5</v>
      </c>
      <c r="I15" s="76">
        <v>4.8</v>
      </c>
      <c r="J15" s="76">
        <v>46.6</v>
      </c>
      <c r="K15" s="76">
        <v>0</v>
      </c>
      <c r="L15" s="76">
        <v>187.5</v>
      </c>
      <c r="M15" s="76">
        <v>291</v>
      </c>
      <c r="N15" s="76">
        <v>0</v>
      </c>
      <c r="O15" s="76">
        <v>10.200000000000001</v>
      </c>
      <c r="P15" s="76">
        <v>0</v>
      </c>
      <c r="Q15" s="76">
        <v>847.35</v>
      </c>
      <c r="R15" s="77">
        <v>0</v>
      </c>
      <c r="S15" s="143">
        <f t="shared" si="0"/>
        <v>1.6985999999999999</v>
      </c>
    </row>
    <row r="16" spans="1:54" x14ac:dyDescent="0.2">
      <c r="A16" s="104" t="s">
        <v>12</v>
      </c>
      <c r="B16" s="105">
        <v>0.25600000000000001</v>
      </c>
      <c r="C16" s="105">
        <v>0.52800000000000002</v>
      </c>
      <c r="D16" s="105">
        <v>1068</v>
      </c>
      <c r="E16" s="105">
        <v>724.80000000000007</v>
      </c>
      <c r="F16" s="105">
        <v>355.8</v>
      </c>
      <c r="G16" s="105">
        <v>561.4</v>
      </c>
      <c r="H16" s="105">
        <v>297.60000000000002</v>
      </c>
      <c r="I16" s="105">
        <v>11.700000000000001</v>
      </c>
      <c r="J16" s="105">
        <v>37.800000000000004</v>
      </c>
      <c r="K16" s="105">
        <v>0</v>
      </c>
      <c r="L16" s="105">
        <v>187.5</v>
      </c>
      <c r="M16" s="105">
        <v>333.8</v>
      </c>
      <c r="N16" s="105">
        <v>0</v>
      </c>
      <c r="O16" s="105">
        <v>12.9</v>
      </c>
      <c r="P16" s="105">
        <v>0</v>
      </c>
      <c r="Q16" s="105">
        <v>743.4</v>
      </c>
      <c r="R16" s="106">
        <v>0</v>
      </c>
      <c r="S16" s="144">
        <f t="shared" si="0"/>
        <v>1.7985</v>
      </c>
    </row>
    <row r="17" spans="1:19" x14ac:dyDescent="0.2">
      <c r="A17" s="75" t="s">
        <v>13</v>
      </c>
      <c r="B17" s="76">
        <v>0.25600000000000001</v>
      </c>
      <c r="C17" s="76">
        <v>0.51200000000000001</v>
      </c>
      <c r="D17" s="76">
        <v>1028.4000000000001</v>
      </c>
      <c r="E17" s="76">
        <v>661.2</v>
      </c>
      <c r="F17" s="76">
        <v>337.2</v>
      </c>
      <c r="G17" s="76">
        <v>554.4</v>
      </c>
      <c r="H17" s="76">
        <v>281.40000000000003</v>
      </c>
      <c r="I17" s="76">
        <v>11.1</v>
      </c>
      <c r="J17" s="76">
        <v>38.200000000000003</v>
      </c>
      <c r="K17" s="76">
        <v>0</v>
      </c>
      <c r="L17" s="76">
        <v>169.5</v>
      </c>
      <c r="M17" s="76">
        <v>287.60000000000002</v>
      </c>
      <c r="N17" s="76">
        <v>0</v>
      </c>
      <c r="O17" s="76">
        <v>14.4</v>
      </c>
      <c r="P17" s="76">
        <v>0</v>
      </c>
      <c r="Q17" s="76">
        <v>670.95</v>
      </c>
      <c r="R17" s="77">
        <v>0</v>
      </c>
      <c r="S17" s="143">
        <f t="shared" si="0"/>
        <v>1.6938</v>
      </c>
    </row>
    <row r="18" spans="1:19" x14ac:dyDescent="0.2">
      <c r="A18" s="75" t="s">
        <v>14</v>
      </c>
      <c r="B18" s="76">
        <v>0.25600000000000001</v>
      </c>
      <c r="C18" s="76">
        <v>0.52800000000000002</v>
      </c>
      <c r="D18" s="76">
        <v>1100.4000000000001</v>
      </c>
      <c r="E18" s="76">
        <v>688.80000000000007</v>
      </c>
      <c r="F18" s="76">
        <v>331.6</v>
      </c>
      <c r="G18" s="76">
        <v>607.20000000000005</v>
      </c>
      <c r="H18" s="76">
        <v>282</v>
      </c>
      <c r="I18" s="76">
        <v>11.4</v>
      </c>
      <c r="J18" s="76">
        <v>41.6</v>
      </c>
      <c r="K18" s="76">
        <v>0</v>
      </c>
      <c r="L18" s="76">
        <v>188.4</v>
      </c>
      <c r="M18" s="76">
        <v>317.8</v>
      </c>
      <c r="N18" s="76">
        <v>0</v>
      </c>
      <c r="O18" s="76">
        <v>14.1</v>
      </c>
      <c r="P18" s="76">
        <v>0</v>
      </c>
      <c r="Q18" s="76">
        <v>701.4</v>
      </c>
      <c r="R18" s="77">
        <v>0</v>
      </c>
      <c r="S18" s="143">
        <f t="shared" si="0"/>
        <v>1.7940999999999998</v>
      </c>
    </row>
    <row r="19" spans="1:19" x14ac:dyDescent="0.2">
      <c r="A19" s="75" t="s">
        <v>15</v>
      </c>
      <c r="B19" s="76">
        <v>0.24</v>
      </c>
      <c r="C19" s="76">
        <v>0.56000000000000005</v>
      </c>
      <c r="D19" s="76">
        <v>1069.2</v>
      </c>
      <c r="E19" s="76">
        <v>564</v>
      </c>
      <c r="F19" s="76">
        <v>314.2</v>
      </c>
      <c r="G19" s="76">
        <v>605</v>
      </c>
      <c r="H19" s="76">
        <v>270</v>
      </c>
      <c r="I19" s="76">
        <v>11.1</v>
      </c>
      <c r="J19" s="76">
        <v>40.200000000000003</v>
      </c>
      <c r="K19" s="76">
        <v>0</v>
      </c>
      <c r="L19" s="76">
        <v>171.3</v>
      </c>
      <c r="M19" s="76">
        <v>210.6</v>
      </c>
      <c r="N19" s="76">
        <v>0</v>
      </c>
      <c r="O19" s="76">
        <v>15</v>
      </c>
      <c r="P19" s="76">
        <v>0</v>
      </c>
      <c r="Q19" s="76">
        <v>636.30000000000007</v>
      </c>
      <c r="R19" s="77">
        <v>0</v>
      </c>
      <c r="S19" s="143">
        <f t="shared" si="0"/>
        <v>1.6374000000000002</v>
      </c>
    </row>
    <row r="20" spans="1:19" x14ac:dyDescent="0.2">
      <c r="A20" s="75" t="s">
        <v>16</v>
      </c>
      <c r="B20" s="76">
        <v>0.25600000000000001</v>
      </c>
      <c r="C20" s="76">
        <v>0.54400000000000004</v>
      </c>
      <c r="D20" s="76">
        <v>1041.5999999999999</v>
      </c>
      <c r="E20" s="76">
        <v>692.4</v>
      </c>
      <c r="F20" s="76">
        <v>321.60000000000002</v>
      </c>
      <c r="G20" s="76">
        <v>583.4</v>
      </c>
      <c r="H20" s="76">
        <v>277.2</v>
      </c>
      <c r="I20" s="76">
        <v>10.5</v>
      </c>
      <c r="J20" s="76">
        <v>34.6</v>
      </c>
      <c r="K20" s="76">
        <v>0</v>
      </c>
      <c r="L20" s="76">
        <v>158.1</v>
      </c>
      <c r="M20" s="76">
        <v>338.2</v>
      </c>
      <c r="N20" s="76">
        <v>0</v>
      </c>
      <c r="O20" s="76">
        <v>14.700000000000001</v>
      </c>
      <c r="P20" s="76">
        <v>0</v>
      </c>
      <c r="Q20" s="76">
        <v>600.6</v>
      </c>
      <c r="R20" s="77">
        <v>0</v>
      </c>
      <c r="S20" s="143">
        <f t="shared" si="0"/>
        <v>1.7382999999999997</v>
      </c>
    </row>
    <row r="21" spans="1:19" x14ac:dyDescent="0.2">
      <c r="A21" s="75" t="s">
        <v>17</v>
      </c>
      <c r="B21" s="76">
        <v>0.25600000000000001</v>
      </c>
      <c r="C21" s="76">
        <v>0.60799999999999998</v>
      </c>
      <c r="D21" s="76">
        <v>1080</v>
      </c>
      <c r="E21" s="76">
        <v>434.40000000000003</v>
      </c>
      <c r="F21" s="76">
        <v>11.6</v>
      </c>
      <c r="G21" s="76">
        <v>573.6</v>
      </c>
      <c r="H21" s="76">
        <v>302.7</v>
      </c>
      <c r="I21" s="76">
        <v>9.9</v>
      </c>
      <c r="J21" s="76">
        <v>40.800000000000004</v>
      </c>
      <c r="K21" s="76">
        <v>0</v>
      </c>
      <c r="L21" s="76">
        <v>184.20000000000002</v>
      </c>
      <c r="M21" s="76">
        <v>384.40000000000003</v>
      </c>
      <c r="N21" s="76">
        <v>0</v>
      </c>
      <c r="O21" s="76">
        <v>13.200000000000001</v>
      </c>
      <c r="P21" s="76">
        <v>0</v>
      </c>
      <c r="Q21" s="76">
        <v>543.9</v>
      </c>
      <c r="R21" s="77">
        <v>0</v>
      </c>
      <c r="S21" s="143">
        <f t="shared" si="0"/>
        <v>1.5204000000000002</v>
      </c>
    </row>
    <row r="22" spans="1:19" x14ac:dyDescent="0.2">
      <c r="A22" s="75" t="s">
        <v>18</v>
      </c>
      <c r="B22" s="76">
        <v>0.25600000000000001</v>
      </c>
      <c r="C22" s="76">
        <v>0.52800000000000002</v>
      </c>
      <c r="D22" s="76">
        <v>1063.2</v>
      </c>
      <c r="E22" s="76">
        <v>409.2</v>
      </c>
      <c r="F22" s="76">
        <v>0</v>
      </c>
      <c r="G22" s="76">
        <v>571.80000000000007</v>
      </c>
      <c r="H22" s="76">
        <v>289.5</v>
      </c>
      <c r="I22" s="76">
        <v>9</v>
      </c>
      <c r="J22" s="76">
        <v>41.4</v>
      </c>
      <c r="K22" s="76">
        <v>0</v>
      </c>
      <c r="L22" s="76">
        <v>180.6</v>
      </c>
      <c r="M22" s="76">
        <v>368.8</v>
      </c>
      <c r="N22" s="76">
        <v>0</v>
      </c>
      <c r="O22" s="76">
        <v>15.3</v>
      </c>
      <c r="P22" s="76">
        <v>0</v>
      </c>
      <c r="Q22" s="76">
        <v>578.55000000000007</v>
      </c>
      <c r="R22" s="77">
        <v>0</v>
      </c>
      <c r="S22" s="143">
        <f t="shared" si="0"/>
        <v>1.4764000000000002</v>
      </c>
    </row>
    <row r="23" spans="1:19" x14ac:dyDescent="0.2">
      <c r="A23" s="75" t="s">
        <v>19</v>
      </c>
      <c r="B23" s="76">
        <v>0.25600000000000001</v>
      </c>
      <c r="C23" s="76">
        <v>0.57600000000000007</v>
      </c>
      <c r="D23" s="76">
        <v>950.4</v>
      </c>
      <c r="E23" s="76">
        <v>396</v>
      </c>
      <c r="F23" s="76">
        <v>0.6</v>
      </c>
      <c r="G23" s="76">
        <v>457.2</v>
      </c>
      <c r="H23" s="76">
        <v>282.60000000000002</v>
      </c>
      <c r="I23" s="76">
        <v>11.4</v>
      </c>
      <c r="J23" s="76">
        <v>40.6</v>
      </c>
      <c r="K23" s="76">
        <v>0</v>
      </c>
      <c r="L23" s="76">
        <v>189.6</v>
      </c>
      <c r="M23" s="76">
        <v>356.2</v>
      </c>
      <c r="N23" s="76">
        <v>0</v>
      </c>
      <c r="O23" s="76">
        <v>12.3</v>
      </c>
      <c r="P23" s="76">
        <v>0</v>
      </c>
      <c r="Q23" s="76">
        <v>578.55000000000007</v>
      </c>
      <c r="R23" s="77">
        <v>0</v>
      </c>
      <c r="S23" s="143">
        <f t="shared" si="0"/>
        <v>1.3505</v>
      </c>
    </row>
    <row r="24" spans="1:19" x14ac:dyDescent="0.2">
      <c r="A24" s="75" t="s">
        <v>20</v>
      </c>
      <c r="B24" s="76">
        <v>0.25600000000000001</v>
      </c>
      <c r="C24" s="76">
        <v>0.56000000000000005</v>
      </c>
      <c r="D24" s="76">
        <v>868.80000000000007</v>
      </c>
      <c r="E24" s="76">
        <v>369.6</v>
      </c>
      <c r="F24" s="76">
        <v>68.8</v>
      </c>
      <c r="G24" s="76">
        <v>397.40000000000003</v>
      </c>
      <c r="H24" s="76">
        <v>254.70000000000002</v>
      </c>
      <c r="I24" s="76">
        <v>4.5</v>
      </c>
      <c r="J24" s="76">
        <v>45.4</v>
      </c>
      <c r="K24" s="76">
        <v>0</v>
      </c>
      <c r="L24" s="76">
        <v>207</v>
      </c>
      <c r="M24" s="76">
        <v>256</v>
      </c>
      <c r="N24" s="76">
        <v>0</v>
      </c>
      <c r="O24" s="76">
        <v>8.1</v>
      </c>
      <c r="P24" s="76">
        <v>0</v>
      </c>
      <c r="Q24" s="76">
        <v>667.80000000000007</v>
      </c>
      <c r="R24" s="77">
        <v>0</v>
      </c>
      <c r="S24" s="143">
        <f t="shared" si="0"/>
        <v>1.2419</v>
      </c>
    </row>
    <row r="25" spans="1:19" x14ac:dyDescent="0.2">
      <c r="A25" s="75" t="s">
        <v>21</v>
      </c>
      <c r="B25" s="76">
        <v>0.24</v>
      </c>
      <c r="C25" s="76">
        <v>0.59200000000000008</v>
      </c>
      <c r="D25" s="76">
        <v>872.4</v>
      </c>
      <c r="E25" s="76">
        <v>619.20000000000005</v>
      </c>
      <c r="F25" s="76">
        <v>272.8</v>
      </c>
      <c r="G25" s="76">
        <v>393.6</v>
      </c>
      <c r="H25" s="76">
        <v>266.10000000000002</v>
      </c>
      <c r="I25" s="76">
        <v>2.7</v>
      </c>
      <c r="J25" s="76">
        <v>42.6</v>
      </c>
      <c r="K25" s="76">
        <v>0</v>
      </c>
      <c r="L25" s="76">
        <v>205.20000000000002</v>
      </c>
      <c r="M25" s="76">
        <v>306.8</v>
      </c>
      <c r="N25" s="76">
        <v>0</v>
      </c>
      <c r="O25" s="76">
        <v>6.9</v>
      </c>
      <c r="P25" s="76">
        <v>0</v>
      </c>
      <c r="Q25" s="76">
        <v>703.5</v>
      </c>
      <c r="R25" s="77">
        <v>0</v>
      </c>
      <c r="S25" s="143">
        <f t="shared" si="0"/>
        <v>1.4967000000000001</v>
      </c>
    </row>
    <row r="26" spans="1:19" x14ac:dyDescent="0.2">
      <c r="A26" s="75" t="s">
        <v>22</v>
      </c>
      <c r="B26" s="76">
        <v>0.25600000000000001</v>
      </c>
      <c r="C26" s="76">
        <v>0.51200000000000001</v>
      </c>
      <c r="D26" s="76">
        <v>927.6</v>
      </c>
      <c r="E26" s="76">
        <v>655.20000000000005</v>
      </c>
      <c r="F26" s="76">
        <v>321</v>
      </c>
      <c r="G26" s="76">
        <v>414</v>
      </c>
      <c r="H26" s="76">
        <v>299.7</v>
      </c>
      <c r="I26" s="76">
        <v>2.4</v>
      </c>
      <c r="J26" s="76">
        <v>46.800000000000004</v>
      </c>
      <c r="K26" s="76">
        <v>0</v>
      </c>
      <c r="L26" s="76">
        <v>206.4</v>
      </c>
      <c r="M26" s="76">
        <v>289.40000000000003</v>
      </c>
      <c r="N26" s="76">
        <v>0</v>
      </c>
      <c r="O26" s="76">
        <v>7.2</v>
      </c>
      <c r="P26" s="76">
        <v>0</v>
      </c>
      <c r="Q26" s="76">
        <v>801.15</v>
      </c>
      <c r="R26" s="77">
        <v>0</v>
      </c>
      <c r="S26" s="143">
        <f t="shared" si="0"/>
        <v>1.5868999999999998</v>
      </c>
    </row>
    <row r="27" spans="1:19" x14ac:dyDescent="0.2">
      <c r="A27" s="75" t="s">
        <v>23</v>
      </c>
      <c r="B27" s="76">
        <v>0.25600000000000001</v>
      </c>
      <c r="C27" s="76">
        <v>0.52800000000000002</v>
      </c>
      <c r="D27" s="76">
        <v>901.2</v>
      </c>
      <c r="E27" s="76">
        <v>667.2</v>
      </c>
      <c r="F27" s="76">
        <v>307</v>
      </c>
      <c r="G27" s="76">
        <v>416.6</v>
      </c>
      <c r="H27" s="76">
        <v>287.7</v>
      </c>
      <c r="I27" s="76">
        <v>2.4</v>
      </c>
      <c r="J27" s="76">
        <v>53.2</v>
      </c>
      <c r="K27" s="76">
        <v>0</v>
      </c>
      <c r="L27" s="76">
        <v>190.5</v>
      </c>
      <c r="M27" s="76">
        <v>308.40000000000003</v>
      </c>
      <c r="N27" s="76">
        <v>0</v>
      </c>
      <c r="O27" s="76">
        <v>6.9</v>
      </c>
      <c r="P27" s="76">
        <v>0</v>
      </c>
      <c r="Q27" s="76">
        <v>765.45</v>
      </c>
      <c r="R27" s="77">
        <v>0</v>
      </c>
      <c r="S27" s="143">
        <f t="shared" si="0"/>
        <v>1.5726999999999998</v>
      </c>
    </row>
    <row r="28" spans="1:19" x14ac:dyDescent="0.2">
      <c r="A28" s="104" t="s">
        <v>24</v>
      </c>
      <c r="B28" s="105">
        <v>0.24</v>
      </c>
      <c r="C28" s="105">
        <v>0.51200000000000001</v>
      </c>
      <c r="D28" s="105">
        <v>890.4</v>
      </c>
      <c r="E28" s="105">
        <v>682.80000000000007</v>
      </c>
      <c r="F28" s="105">
        <v>303.40000000000003</v>
      </c>
      <c r="G28" s="105">
        <v>410.40000000000003</v>
      </c>
      <c r="H28" s="105">
        <v>285.90000000000003</v>
      </c>
      <c r="I28" s="105">
        <v>2.4</v>
      </c>
      <c r="J28" s="105">
        <v>52.4</v>
      </c>
      <c r="K28" s="105">
        <v>0</v>
      </c>
      <c r="L28" s="105">
        <v>185.70000000000002</v>
      </c>
      <c r="M28" s="105">
        <v>329.8</v>
      </c>
      <c r="N28" s="105">
        <v>0</v>
      </c>
      <c r="O28" s="105">
        <v>8.4</v>
      </c>
      <c r="P28" s="105">
        <v>0</v>
      </c>
      <c r="Q28" s="105">
        <v>768.6</v>
      </c>
      <c r="R28" s="106">
        <v>0</v>
      </c>
      <c r="S28" s="144">
        <f t="shared" si="0"/>
        <v>1.5784</v>
      </c>
    </row>
    <row r="29" spans="1:19" x14ac:dyDescent="0.2">
      <c r="A29" s="75" t="s">
        <v>25</v>
      </c>
      <c r="B29" s="76">
        <v>0.27200000000000002</v>
      </c>
      <c r="C29" s="76">
        <v>0.54400000000000004</v>
      </c>
      <c r="D29" s="76">
        <v>848.4</v>
      </c>
      <c r="E29" s="76">
        <v>625.20000000000005</v>
      </c>
      <c r="F29" s="76">
        <v>295.60000000000002</v>
      </c>
      <c r="G29" s="76">
        <v>391.6</v>
      </c>
      <c r="H29" s="76">
        <v>282.60000000000002</v>
      </c>
      <c r="I29" s="76">
        <v>3</v>
      </c>
      <c r="J29" s="76">
        <v>44.6</v>
      </c>
      <c r="K29" s="76">
        <v>0</v>
      </c>
      <c r="L29" s="76">
        <v>166.20000000000002</v>
      </c>
      <c r="M29" s="76">
        <v>285.60000000000002</v>
      </c>
      <c r="N29" s="76">
        <v>0</v>
      </c>
      <c r="O29" s="76">
        <v>7.8</v>
      </c>
      <c r="P29" s="76">
        <v>0</v>
      </c>
      <c r="Q29" s="76">
        <v>741.30000000000007</v>
      </c>
      <c r="R29" s="77">
        <v>0</v>
      </c>
      <c r="S29" s="143">
        <f t="shared" si="0"/>
        <v>1.4770000000000001</v>
      </c>
    </row>
    <row r="30" spans="1:19" ht="13.5" thickBot="1" x14ac:dyDescent="0.25">
      <c r="A30" s="78" t="s">
        <v>26</v>
      </c>
      <c r="B30" s="79">
        <v>0.24</v>
      </c>
      <c r="C30" s="79">
        <v>0.52800000000000002</v>
      </c>
      <c r="D30" s="79">
        <v>711.6</v>
      </c>
      <c r="E30" s="79">
        <v>542.4</v>
      </c>
      <c r="F30" s="79">
        <v>259.8</v>
      </c>
      <c r="G30" s="79">
        <v>330.40000000000003</v>
      </c>
      <c r="H30" s="79">
        <v>234.9</v>
      </c>
      <c r="I30" s="79">
        <v>2.4</v>
      </c>
      <c r="J30" s="79">
        <v>40.4</v>
      </c>
      <c r="K30" s="79">
        <v>0</v>
      </c>
      <c r="L30" s="79">
        <v>137.1</v>
      </c>
      <c r="M30" s="79">
        <v>244.20000000000002</v>
      </c>
      <c r="N30" s="79">
        <v>0</v>
      </c>
      <c r="O30" s="79">
        <v>9.6</v>
      </c>
      <c r="P30" s="79">
        <v>0</v>
      </c>
      <c r="Q30" s="79">
        <v>604.80000000000007</v>
      </c>
      <c r="R30" s="80">
        <v>0</v>
      </c>
      <c r="S30" s="143">
        <f t="shared" si="0"/>
        <v>1.2587999999999999</v>
      </c>
    </row>
    <row r="31" spans="1:19" s="55" customFormat="1" hidden="1" x14ac:dyDescent="0.2">
      <c r="A31" s="46" t="s">
        <v>2</v>
      </c>
      <c r="B31" s="55">
        <f t="shared" ref="B31:R31" si="1">SUM(B7:B30)</f>
        <v>6.0480000000000036</v>
      </c>
      <c r="C31" s="55">
        <f t="shared" si="1"/>
        <v>12.912000000000008</v>
      </c>
      <c r="D31" s="55">
        <f t="shared" si="1"/>
        <v>20242.800000000003</v>
      </c>
      <c r="E31" s="55">
        <f t="shared" si="1"/>
        <v>12888.000000000002</v>
      </c>
      <c r="F31" s="55">
        <f t="shared" si="1"/>
        <v>5960.6000000000013</v>
      </c>
      <c r="G31" s="55">
        <f t="shared" si="1"/>
        <v>10317.199999999999</v>
      </c>
      <c r="H31" s="55">
        <f t="shared" si="1"/>
        <v>5651.6999999999989</v>
      </c>
      <c r="I31" s="55">
        <f t="shared" si="1"/>
        <v>141.00000000000003</v>
      </c>
      <c r="J31" s="55">
        <f t="shared" si="1"/>
        <v>894.6</v>
      </c>
      <c r="K31" s="55">
        <f t="shared" si="1"/>
        <v>0</v>
      </c>
      <c r="L31" s="55">
        <f t="shared" si="1"/>
        <v>3938.3999999999992</v>
      </c>
      <c r="M31" s="55">
        <f t="shared" si="1"/>
        <v>6069.2</v>
      </c>
      <c r="N31" s="55">
        <f t="shared" si="1"/>
        <v>0</v>
      </c>
      <c r="O31" s="55">
        <f t="shared" si="1"/>
        <v>249.6</v>
      </c>
      <c r="P31" s="55">
        <f t="shared" si="1"/>
        <v>0</v>
      </c>
      <c r="Q31" s="55">
        <f t="shared" si="1"/>
        <v>15232.349999999997</v>
      </c>
      <c r="R31" s="55">
        <f t="shared" si="1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2" t="s">
        <v>56</v>
      </c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3" t="s">
        <v>37</v>
      </c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3" t="s">
        <v>55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3.5" thickBot="1" x14ac:dyDescent="0.25">
      <c r="A39" s="94" t="s">
        <v>3</v>
      </c>
      <c r="B39" s="95"/>
      <c r="C39" s="95"/>
      <c r="D39" s="95">
        <v>489.6</v>
      </c>
      <c r="E39" s="95">
        <f>F39+J39+M39</f>
        <v>365.20000000000005</v>
      </c>
      <c r="F39" s="95">
        <v>200.8</v>
      </c>
      <c r="G39" s="95">
        <v>233.8</v>
      </c>
      <c r="H39" s="95">
        <v>112.5</v>
      </c>
      <c r="I39" s="95">
        <v>0</v>
      </c>
      <c r="J39" s="95">
        <v>15</v>
      </c>
      <c r="K39" s="95">
        <v>0</v>
      </c>
      <c r="L39" s="95">
        <v>136.5</v>
      </c>
      <c r="M39" s="95">
        <v>149.4</v>
      </c>
      <c r="N39" s="95">
        <v>0</v>
      </c>
      <c r="O39" s="95">
        <v>13.200000000000001</v>
      </c>
      <c r="P39" s="95">
        <v>0</v>
      </c>
      <c r="Q39" s="95">
        <v>348.6</v>
      </c>
      <c r="R39" s="96">
        <v>0</v>
      </c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ht="13.5" thickBot="1" x14ac:dyDescent="0.25">
      <c r="A40" s="97" t="s">
        <v>4</v>
      </c>
      <c r="B40" s="98"/>
      <c r="C40" s="98"/>
      <c r="D40" s="98">
        <v>368.40000000000003</v>
      </c>
      <c r="E40" s="95">
        <f t="shared" ref="E40:E62" si="2">F40+J40+M40</f>
        <v>345.20000000000005</v>
      </c>
      <c r="F40" s="98">
        <v>191.4</v>
      </c>
      <c r="G40" s="98">
        <v>152.80000000000001</v>
      </c>
      <c r="H40" s="98">
        <v>80.7</v>
      </c>
      <c r="I40" s="98">
        <v>0</v>
      </c>
      <c r="J40" s="98">
        <v>8.8000000000000007</v>
      </c>
      <c r="K40" s="98">
        <v>0</v>
      </c>
      <c r="L40" s="98">
        <v>129</v>
      </c>
      <c r="M40" s="98">
        <v>145</v>
      </c>
      <c r="N40" s="98">
        <v>0</v>
      </c>
      <c r="O40" s="98">
        <v>13.8</v>
      </c>
      <c r="P40" s="98">
        <v>0</v>
      </c>
      <c r="Q40" s="98">
        <v>315</v>
      </c>
      <c r="R40" s="99">
        <v>0</v>
      </c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ht="13.5" thickBot="1" x14ac:dyDescent="0.25">
      <c r="A41" s="97" t="s">
        <v>5</v>
      </c>
      <c r="B41" s="98"/>
      <c r="C41" s="98"/>
      <c r="D41" s="98">
        <v>355.2</v>
      </c>
      <c r="E41" s="95">
        <f t="shared" si="2"/>
        <v>352.4</v>
      </c>
      <c r="F41" s="98">
        <v>198.4</v>
      </c>
      <c r="G41" s="98">
        <v>150.20000000000002</v>
      </c>
      <c r="H41" s="98">
        <v>77.100000000000009</v>
      </c>
      <c r="I41" s="98">
        <v>0</v>
      </c>
      <c r="J41" s="98">
        <v>8.6</v>
      </c>
      <c r="K41" s="98">
        <v>0</v>
      </c>
      <c r="L41" s="98">
        <v>120</v>
      </c>
      <c r="M41" s="98">
        <v>145.4</v>
      </c>
      <c r="N41" s="98">
        <v>0</v>
      </c>
      <c r="O41" s="98">
        <v>13.5</v>
      </c>
      <c r="P41" s="98">
        <v>0</v>
      </c>
      <c r="Q41" s="98">
        <v>308.7</v>
      </c>
      <c r="R41" s="99">
        <v>0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104" t="s">
        <v>6</v>
      </c>
      <c r="B42" s="105"/>
      <c r="C42" s="105"/>
      <c r="D42" s="105">
        <v>331.2</v>
      </c>
      <c r="E42" s="142">
        <f t="shared" si="2"/>
        <v>346</v>
      </c>
      <c r="F42" s="105">
        <v>193.6</v>
      </c>
      <c r="G42" s="105">
        <v>142.4</v>
      </c>
      <c r="H42" s="105">
        <v>68.400000000000006</v>
      </c>
      <c r="I42" s="105">
        <v>0</v>
      </c>
      <c r="J42" s="105">
        <v>7.8</v>
      </c>
      <c r="K42" s="105">
        <v>0</v>
      </c>
      <c r="L42" s="105">
        <v>114.3</v>
      </c>
      <c r="M42" s="105">
        <v>144.6</v>
      </c>
      <c r="N42" s="105">
        <v>0</v>
      </c>
      <c r="O42" s="105">
        <v>12.9</v>
      </c>
      <c r="P42" s="105">
        <v>0</v>
      </c>
      <c r="Q42" s="105">
        <v>288.75</v>
      </c>
      <c r="R42" s="106">
        <v>0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7" t="s">
        <v>7</v>
      </c>
      <c r="B43" s="98"/>
      <c r="C43" s="98"/>
      <c r="D43" s="98">
        <v>319.2</v>
      </c>
      <c r="E43" s="95">
        <f t="shared" si="2"/>
        <v>341.6</v>
      </c>
      <c r="F43" s="98">
        <v>190.4</v>
      </c>
      <c r="G43" s="98">
        <v>139.4</v>
      </c>
      <c r="H43" s="98">
        <v>63.6</v>
      </c>
      <c r="I43" s="98">
        <v>0</v>
      </c>
      <c r="J43" s="98">
        <v>8.4</v>
      </c>
      <c r="K43" s="98">
        <v>0</v>
      </c>
      <c r="L43" s="98">
        <v>111</v>
      </c>
      <c r="M43" s="98">
        <v>142.80000000000001</v>
      </c>
      <c r="N43" s="98">
        <v>0</v>
      </c>
      <c r="O43" s="98">
        <v>12.3</v>
      </c>
      <c r="P43" s="98">
        <v>0</v>
      </c>
      <c r="Q43" s="98">
        <v>273</v>
      </c>
      <c r="R43" s="99">
        <v>0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7" t="s">
        <v>8</v>
      </c>
      <c r="B44" s="98"/>
      <c r="C44" s="98"/>
      <c r="D44" s="98">
        <v>343.2</v>
      </c>
      <c r="E44" s="95">
        <f t="shared" si="2"/>
        <v>345.8</v>
      </c>
      <c r="F44" s="98">
        <v>194.6</v>
      </c>
      <c r="G44" s="98">
        <v>140.6</v>
      </c>
      <c r="H44" s="98">
        <v>67.5</v>
      </c>
      <c r="I44" s="98">
        <v>0</v>
      </c>
      <c r="J44" s="98">
        <v>8</v>
      </c>
      <c r="K44" s="98">
        <v>0</v>
      </c>
      <c r="L44" s="98">
        <v>128.69999999999999</v>
      </c>
      <c r="M44" s="98">
        <v>143.20000000000002</v>
      </c>
      <c r="N44" s="98">
        <v>0</v>
      </c>
      <c r="O44" s="98">
        <v>13.200000000000001</v>
      </c>
      <c r="P44" s="98">
        <v>0</v>
      </c>
      <c r="Q44" s="98">
        <v>317.10000000000002</v>
      </c>
      <c r="R44" s="99">
        <v>0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7" t="s">
        <v>9</v>
      </c>
      <c r="B45" s="98"/>
      <c r="C45" s="98"/>
      <c r="D45" s="98">
        <v>337.2</v>
      </c>
      <c r="E45" s="95">
        <f t="shared" si="2"/>
        <v>343.20000000000005</v>
      </c>
      <c r="F45" s="98">
        <v>193.20000000000002</v>
      </c>
      <c r="G45" s="98">
        <v>139.20000000000002</v>
      </c>
      <c r="H45" s="98">
        <v>62.7</v>
      </c>
      <c r="I45" s="98">
        <v>0</v>
      </c>
      <c r="J45" s="98">
        <v>8.1999999999999993</v>
      </c>
      <c r="K45" s="98">
        <v>0</v>
      </c>
      <c r="L45" s="98">
        <v>132</v>
      </c>
      <c r="M45" s="98">
        <v>141.80000000000001</v>
      </c>
      <c r="N45" s="98">
        <v>0</v>
      </c>
      <c r="O45" s="98">
        <v>11.700000000000001</v>
      </c>
      <c r="P45" s="98">
        <v>0</v>
      </c>
      <c r="Q45" s="98">
        <v>325.5</v>
      </c>
      <c r="R45" s="99">
        <v>0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7" t="s">
        <v>10</v>
      </c>
      <c r="B46" s="98"/>
      <c r="C46" s="98"/>
      <c r="D46" s="98">
        <v>418.8</v>
      </c>
      <c r="E46" s="95">
        <f t="shared" si="2"/>
        <v>335.4</v>
      </c>
      <c r="F46" s="98">
        <v>185.6</v>
      </c>
      <c r="G46" s="98">
        <v>183.8</v>
      </c>
      <c r="H46" s="98">
        <v>74.100000000000009</v>
      </c>
      <c r="I46" s="98">
        <v>0</v>
      </c>
      <c r="J46" s="98">
        <v>9.4</v>
      </c>
      <c r="K46" s="98">
        <v>0</v>
      </c>
      <c r="L46" s="98">
        <v>156.9</v>
      </c>
      <c r="M46" s="98">
        <v>140.4</v>
      </c>
      <c r="N46" s="98">
        <v>0</v>
      </c>
      <c r="O46" s="98">
        <v>12.3</v>
      </c>
      <c r="P46" s="98">
        <v>0</v>
      </c>
      <c r="Q46" s="98">
        <v>336</v>
      </c>
      <c r="R46" s="99">
        <v>0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7" t="s">
        <v>11</v>
      </c>
      <c r="B47" s="98"/>
      <c r="C47" s="98"/>
      <c r="D47" s="98">
        <v>505.2</v>
      </c>
      <c r="E47" s="95">
        <f t="shared" si="2"/>
        <v>435.4</v>
      </c>
      <c r="F47" s="98">
        <v>175.20000000000002</v>
      </c>
      <c r="G47" s="98">
        <v>227.8</v>
      </c>
      <c r="H47" s="98">
        <v>98.4</v>
      </c>
      <c r="I47" s="98">
        <v>0.3</v>
      </c>
      <c r="J47" s="98">
        <v>10.6</v>
      </c>
      <c r="K47" s="98">
        <v>0</v>
      </c>
      <c r="L47" s="98">
        <v>173.70000000000002</v>
      </c>
      <c r="M47" s="98">
        <v>249.6</v>
      </c>
      <c r="N47" s="98">
        <v>0</v>
      </c>
      <c r="O47" s="98">
        <v>14.4</v>
      </c>
      <c r="P47" s="98">
        <v>0</v>
      </c>
      <c r="Q47" s="98">
        <v>384.3</v>
      </c>
      <c r="R47" s="99">
        <v>0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104" t="s">
        <v>12</v>
      </c>
      <c r="B48" s="105"/>
      <c r="C48" s="105"/>
      <c r="D48" s="105">
        <v>585.6</v>
      </c>
      <c r="E48" s="142">
        <f t="shared" si="2"/>
        <v>517.4</v>
      </c>
      <c r="F48" s="105">
        <v>205.8</v>
      </c>
      <c r="G48" s="105">
        <v>252.4</v>
      </c>
      <c r="H48" s="105">
        <v>131.4</v>
      </c>
      <c r="I48" s="105">
        <v>5.7</v>
      </c>
      <c r="J48" s="105">
        <v>11.6</v>
      </c>
      <c r="K48" s="105">
        <v>0</v>
      </c>
      <c r="L48" s="105">
        <v>189.9</v>
      </c>
      <c r="M48" s="105">
        <v>300</v>
      </c>
      <c r="N48" s="105">
        <v>0</v>
      </c>
      <c r="O48" s="105">
        <v>14.1</v>
      </c>
      <c r="P48" s="105">
        <v>0</v>
      </c>
      <c r="Q48" s="105">
        <v>333.90000000000003</v>
      </c>
      <c r="R48" s="106">
        <v>0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8" ht="13.5" thickBot="1" x14ac:dyDescent="0.25">
      <c r="A49" s="97" t="s">
        <v>13</v>
      </c>
      <c r="B49" s="98"/>
      <c r="C49" s="98"/>
      <c r="D49" s="98">
        <v>532.79999999999995</v>
      </c>
      <c r="E49" s="95">
        <f t="shared" si="2"/>
        <v>455.6</v>
      </c>
      <c r="F49" s="98">
        <v>189.20000000000002</v>
      </c>
      <c r="G49" s="98">
        <v>236.6</v>
      </c>
      <c r="H49" s="98">
        <v>120.3</v>
      </c>
      <c r="I49" s="98">
        <v>6</v>
      </c>
      <c r="J49" s="98">
        <v>12.4</v>
      </c>
      <c r="K49" s="98">
        <v>0</v>
      </c>
      <c r="L49" s="98">
        <v>165.3</v>
      </c>
      <c r="M49" s="98">
        <v>254</v>
      </c>
      <c r="N49" s="98">
        <v>0</v>
      </c>
      <c r="O49" s="98">
        <v>13.8</v>
      </c>
      <c r="P49" s="98">
        <v>0</v>
      </c>
      <c r="Q49" s="98">
        <v>280.35000000000002</v>
      </c>
      <c r="R49" s="99">
        <v>0</v>
      </c>
    </row>
    <row r="50" spans="1:18" ht="13.5" thickBot="1" x14ac:dyDescent="0.25">
      <c r="A50" s="97" t="s">
        <v>14</v>
      </c>
      <c r="B50" s="98"/>
      <c r="C50" s="98"/>
      <c r="D50" s="98">
        <v>554.4</v>
      </c>
      <c r="E50" s="95">
        <f t="shared" si="2"/>
        <v>499.20000000000005</v>
      </c>
      <c r="F50" s="98">
        <v>188.4</v>
      </c>
      <c r="G50" s="98">
        <v>233</v>
      </c>
      <c r="H50" s="98">
        <v>130.80000000000001</v>
      </c>
      <c r="I50" s="98">
        <v>6</v>
      </c>
      <c r="J50" s="98">
        <v>12</v>
      </c>
      <c r="K50" s="98">
        <v>0</v>
      </c>
      <c r="L50" s="98">
        <v>177.6</v>
      </c>
      <c r="M50" s="98">
        <v>298.8</v>
      </c>
      <c r="N50" s="98">
        <v>0</v>
      </c>
      <c r="O50" s="98">
        <v>15</v>
      </c>
      <c r="P50" s="98">
        <v>0</v>
      </c>
      <c r="Q50" s="98">
        <v>320.25</v>
      </c>
      <c r="R50" s="99">
        <v>0</v>
      </c>
    </row>
    <row r="51" spans="1:18" ht="13.5" thickBot="1" x14ac:dyDescent="0.25">
      <c r="A51" s="97" t="s">
        <v>15</v>
      </c>
      <c r="B51" s="98"/>
      <c r="C51" s="98"/>
      <c r="D51" s="98">
        <v>470.40000000000003</v>
      </c>
      <c r="E51" s="95">
        <f t="shared" si="2"/>
        <v>362.4</v>
      </c>
      <c r="F51" s="98">
        <v>186.8</v>
      </c>
      <c r="G51" s="98">
        <v>215</v>
      </c>
      <c r="H51" s="98">
        <v>101.10000000000001</v>
      </c>
      <c r="I51" s="98">
        <v>6</v>
      </c>
      <c r="J51" s="98">
        <v>11.6</v>
      </c>
      <c r="K51" s="98">
        <v>0</v>
      </c>
      <c r="L51" s="98">
        <v>142.5</v>
      </c>
      <c r="M51" s="98">
        <v>164</v>
      </c>
      <c r="N51" s="98">
        <v>0</v>
      </c>
      <c r="O51" s="98">
        <v>16.5</v>
      </c>
      <c r="P51" s="98">
        <v>0</v>
      </c>
      <c r="Q51" s="98">
        <v>264.60000000000002</v>
      </c>
      <c r="R51" s="99">
        <v>0</v>
      </c>
    </row>
    <row r="52" spans="1:18" ht="13.5" thickBot="1" x14ac:dyDescent="0.25">
      <c r="A52" s="97" t="s">
        <v>16</v>
      </c>
      <c r="B52" s="98"/>
      <c r="C52" s="98"/>
      <c r="D52" s="98">
        <v>516</v>
      </c>
      <c r="E52" s="95">
        <f t="shared" si="2"/>
        <v>546.6</v>
      </c>
      <c r="F52" s="98">
        <v>189.20000000000002</v>
      </c>
      <c r="G52" s="98">
        <v>228.4</v>
      </c>
      <c r="H52" s="98">
        <v>131.1</v>
      </c>
      <c r="I52" s="98">
        <v>6</v>
      </c>
      <c r="J52" s="98">
        <v>12</v>
      </c>
      <c r="K52" s="98">
        <v>0</v>
      </c>
      <c r="L52" s="98">
        <v>143.70000000000002</v>
      </c>
      <c r="M52" s="98">
        <v>345.40000000000003</v>
      </c>
      <c r="N52" s="98">
        <v>0</v>
      </c>
      <c r="O52" s="98">
        <v>17.7</v>
      </c>
      <c r="P52" s="98">
        <v>0</v>
      </c>
      <c r="Q52" s="98">
        <v>254.1</v>
      </c>
      <c r="R52" s="99">
        <v>0</v>
      </c>
    </row>
    <row r="53" spans="1:18" ht="13.5" thickBot="1" x14ac:dyDescent="0.25">
      <c r="A53" s="97" t="s">
        <v>17</v>
      </c>
      <c r="B53" s="98"/>
      <c r="C53" s="98"/>
      <c r="D53" s="98">
        <v>554.4</v>
      </c>
      <c r="E53" s="95">
        <f t="shared" si="2"/>
        <v>374.8</v>
      </c>
      <c r="F53" s="98">
        <v>6.2</v>
      </c>
      <c r="G53" s="98">
        <v>221.4</v>
      </c>
      <c r="H53" s="98">
        <v>140.4</v>
      </c>
      <c r="I53" s="98">
        <v>5.7</v>
      </c>
      <c r="J53" s="98">
        <v>11.200000000000001</v>
      </c>
      <c r="K53" s="98">
        <v>0</v>
      </c>
      <c r="L53" s="98">
        <v>178.8</v>
      </c>
      <c r="M53" s="98">
        <v>357.40000000000003</v>
      </c>
      <c r="N53" s="98">
        <v>0</v>
      </c>
      <c r="O53" s="98">
        <v>16.8</v>
      </c>
      <c r="P53" s="98">
        <v>0</v>
      </c>
      <c r="Q53" s="98">
        <v>227.85</v>
      </c>
      <c r="R53" s="99">
        <v>0</v>
      </c>
    </row>
    <row r="54" spans="1:18" ht="13.5" thickBot="1" x14ac:dyDescent="0.25">
      <c r="A54" s="97" t="s">
        <v>18</v>
      </c>
      <c r="B54" s="98"/>
      <c r="C54" s="98"/>
      <c r="D54" s="98">
        <v>519.6</v>
      </c>
      <c r="E54" s="95">
        <f t="shared" si="2"/>
        <v>321.39999999999998</v>
      </c>
      <c r="F54" s="98">
        <v>0</v>
      </c>
      <c r="G54" s="98">
        <v>222.4</v>
      </c>
      <c r="H54" s="98">
        <v>114.9</v>
      </c>
      <c r="I54" s="98">
        <v>6</v>
      </c>
      <c r="J54" s="98">
        <v>10.200000000000001</v>
      </c>
      <c r="K54" s="98">
        <v>0</v>
      </c>
      <c r="L54" s="98">
        <v>167.70000000000002</v>
      </c>
      <c r="M54" s="98">
        <v>311.2</v>
      </c>
      <c r="N54" s="98">
        <v>0</v>
      </c>
      <c r="O54" s="98">
        <v>18.600000000000001</v>
      </c>
      <c r="P54" s="98">
        <v>0</v>
      </c>
      <c r="Q54" s="98">
        <v>257.25</v>
      </c>
      <c r="R54" s="99">
        <v>0</v>
      </c>
    </row>
    <row r="55" spans="1:18" ht="13.5" thickBot="1" x14ac:dyDescent="0.25">
      <c r="A55" s="97" t="s">
        <v>19</v>
      </c>
      <c r="B55" s="98"/>
      <c r="C55" s="98"/>
      <c r="D55" s="98">
        <v>499.2</v>
      </c>
      <c r="E55" s="95">
        <f t="shared" si="2"/>
        <v>332.40000000000003</v>
      </c>
      <c r="F55" s="98">
        <v>0.2</v>
      </c>
      <c r="G55" s="98">
        <v>195</v>
      </c>
      <c r="H55" s="98">
        <v>125.4</v>
      </c>
      <c r="I55" s="98">
        <v>8.7000000000000011</v>
      </c>
      <c r="J55" s="98">
        <v>10.4</v>
      </c>
      <c r="K55" s="98">
        <v>0</v>
      </c>
      <c r="L55" s="98">
        <v>163.80000000000001</v>
      </c>
      <c r="M55" s="98">
        <v>321.8</v>
      </c>
      <c r="N55" s="98">
        <v>0</v>
      </c>
      <c r="O55" s="98">
        <v>14.1</v>
      </c>
      <c r="P55" s="98">
        <v>0</v>
      </c>
      <c r="Q55" s="98">
        <v>238.35</v>
      </c>
      <c r="R55" s="99">
        <v>0</v>
      </c>
    </row>
    <row r="56" spans="1:18" ht="13.5" thickBot="1" x14ac:dyDescent="0.25">
      <c r="A56" s="97" t="s">
        <v>20</v>
      </c>
      <c r="B56" s="98"/>
      <c r="C56" s="98"/>
      <c r="D56" s="98">
        <v>446.40000000000003</v>
      </c>
      <c r="E56" s="95">
        <f t="shared" si="2"/>
        <v>269.60000000000002</v>
      </c>
      <c r="F56" s="98">
        <v>28.2</v>
      </c>
      <c r="G56" s="98">
        <v>177.4</v>
      </c>
      <c r="H56" s="98">
        <v>86.4</v>
      </c>
      <c r="I56" s="98">
        <v>1.5</v>
      </c>
      <c r="J56" s="98">
        <v>10.8</v>
      </c>
      <c r="K56" s="98">
        <v>0</v>
      </c>
      <c r="L56" s="98">
        <v>178.20000000000002</v>
      </c>
      <c r="M56" s="98">
        <v>230.6</v>
      </c>
      <c r="N56" s="98">
        <v>0</v>
      </c>
      <c r="O56" s="98">
        <v>14.1</v>
      </c>
      <c r="P56" s="98">
        <v>0</v>
      </c>
      <c r="Q56" s="98">
        <v>288.75</v>
      </c>
      <c r="R56" s="99">
        <v>0</v>
      </c>
    </row>
    <row r="57" spans="1:18" ht="13.5" thickBot="1" x14ac:dyDescent="0.25">
      <c r="A57" s="97" t="s">
        <v>21</v>
      </c>
      <c r="B57" s="98"/>
      <c r="C57" s="98"/>
      <c r="D57" s="98">
        <v>429.6</v>
      </c>
      <c r="E57" s="95">
        <f t="shared" si="2"/>
        <v>452.8</v>
      </c>
      <c r="F57" s="98">
        <v>149.4</v>
      </c>
      <c r="G57" s="98">
        <v>174.8</v>
      </c>
      <c r="H57" s="98">
        <v>93</v>
      </c>
      <c r="I57" s="98">
        <v>0</v>
      </c>
      <c r="J57" s="98">
        <v>11.6</v>
      </c>
      <c r="K57" s="98">
        <v>0</v>
      </c>
      <c r="L57" s="98">
        <v>159</v>
      </c>
      <c r="M57" s="98">
        <v>291.8</v>
      </c>
      <c r="N57" s="98">
        <v>0</v>
      </c>
      <c r="O57" s="98">
        <v>12.9</v>
      </c>
      <c r="P57" s="98">
        <v>0</v>
      </c>
      <c r="Q57" s="98">
        <v>291.90000000000003</v>
      </c>
      <c r="R57" s="99">
        <v>0</v>
      </c>
    </row>
    <row r="58" spans="1:18" ht="13.5" thickBot="1" x14ac:dyDescent="0.25">
      <c r="A58" s="97" t="s">
        <v>22</v>
      </c>
      <c r="B58" s="98"/>
      <c r="C58" s="98"/>
      <c r="D58" s="98">
        <v>468</v>
      </c>
      <c r="E58" s="95">
        <f t="shared" si="2"/>
        <v>412.2</v>
      </c>
      <c r="F58" s="98">
        <v>170.6</v>
      </c>
      <c r="G58" s="98">
        <v>183</v>
      </c>
      <c r="H58" s="98">
        <v>126.3</v>
      </c>
      <c r="I58" s="98">
        <v>0</v>
      </c>
      <c r="J58" s="98">
        <v>10.6</v>
      </c>
      <c r="K58" s="98">
        <v>0</v>
      </c>
      <c r="L58" s="98">
        <v>153.30000000000001</v>
      </c>
      <c r="M58" s="98">
        <v>231</v>
      </c>
      <c r="N58" s="98">
        <v>0</v>
      </c>
      <c r="O58" s="98">
        <v>13.200000000000001</v>
      </c>
      <c r="P58" s="98">
        <v>0</v>
      </c>
      <c r="Q58" s="98">
        <v>326.55</v>
      </c>
      <c r="R58" s="99">
        <v>0</v>
      </c>
    </row>
    <row r="59" spans="1:18" ht="13.5" thickBot="1" x14ac:dyDescent="0.25">
      <c r="A59" s="97" t="s">
        <v>23</v>
      </c>
      <c r="B59" s="98"/>
      <c r="C59" s="98"/>
      <c r="D59" s="98">
        <v>399.6</v>
      </c>
      <c r="E59" s="95">
        <f t="shared" si="2"/>
        <v>393</v>
      </c>
      <c r="F59" s="98">
        <v>157.6</v>
      </c>
      <c r="G59" s="98">
        <v>171.6</v>
      </c>
      <c r="H59" s="98">
        <v>102.3</v>
      </c>
      <c r="I59" s="98">
        <v>0</v>
      </c>
      <c r="J59" s="98">
        <v>11.8</v>
      </c>
      <c r="K59" s="98">
        <v>0</v>
      </c>
      <c r="L59" s="98">
        <v>121.8</v>
      </c>
      <c r="M59" s="98">
        <v>223.6</v>
      </c>
      <c r="N59" s="98">
        <v>0</v>
      </c>
      <c r="O59" s="98">
        <v>12.6</v>
      </c>
      <c r="P59" s="98">
        <v>0</v>
      </c>
      <c r="Q59" s="98">
        <v>306.60000000000002</v>
      </c>
      <c r="R59" s="99">
        <v>0</v>
      </c>
    </row>
    <row r="60" spans="1:18" ht="13.5" thickBot="1" x14ac:dyDescent="0.25">
      <c r="A60" s="104" t="s">
        <v>24</v>
      </c>
      <c r="B60" s="105"/>
      <c r="C60" s="105"/>
      <c r="D60" s="105">
        <v>381.6</v>
      </c>
      <c r="E60" s="142">
        <f t="shared" si="2"/>
        <v>406.8</v>
      </c>
      <c r="F60" s="105">
        <v>156.4</v>
      </c>
      <c r="G60" s="105">
        <v>171.4</v>
      </c>
      <c r="H60" s="105">
        <v>85.2</v>
      </c>
      <c r="I60" s="105">
        <v>0</v>
      </c>
      <c r="J60" s="105">
        <v>11.8</v>
      </c>
      <c r="K60" s="105">
        <v>0</v>
      </c>
      <c r="L60" s="105">
        <v>120.60000000000001</v>
      </c>
      <c r="M60" s="105">
        <v>238.6</v>
      </c>
      <c r="N60" s="105">
        <v>0</v>
      </c>
      <c r="O60" s="105">
        <v>12.9</v>
      </c>
      <c r="P60" s="105">
        <v>0</v>
      </c>
      <c r="Q60" s="105">
        <v>311.85000000000002</v>
      </c>
      <c r="R60" s="106">
        <v>0</v>
      </c>
    </row>
    <row r="61" spans="1:18" ht="13.5" thickBot="1" x14ac:dyDescent="0.25">
      <c r="A61" s="97" t="s">
        <v>25</v>
      </c>
      <c r="B61" s="98"/>
      <c r="C61" s="98"/>
      <c r="D61" s="98">
        <v>393.6</v>
      </c>
      <c r="E61" s="95">
        <f t="shared" si="2"/>
        <v>397.20000000000005</v>
      </c>
      <c r="F61" s="98">
        <v>171.20000000000002</v>
      </c>
      <c r="G61" s="98">
        <v>168.8</v>
      </c>
      <c r="H61" s="98">
        <v>102</v>
      </c>
      <c r="I61" s="98">
        <v>0</v>
      </c>
      <c r="J61" s="98">
        <v>8.8000000000000007</v>
      </c>
      <c r="K61" s="98">
        <v>0</v>
      </c>
      <c r="L61" s="98">
        <v>117</v>
      </c>
      <c r="M61" s="98">
        <v>217.20000000000002</v>
      </c>
      <c r="N61" s="98">
        <v>0</v>
      </c>
      <c r="O61" s="98">
        <v>13.200000000000001</v>
      </c>
      <c r="P61" s="98">
        <v>0</v>
      </c>
      <c r="Q61" s="98">
        <v>319.2</v>
      </c>
      <c r="R61" s="99">
        <v>0</v>
      </c>
    </row>
    <row r="62" spans="1:18" ht="13.5" thickBot="1" x14ac:dyDescent="0.25">
      <c r="A62" s="100" t="s">
        <v>26</v>
      </c>
      <c r="B62" s="101"/>
      <c r="C62" s="101"/>
      <c r="D62" s="101">
        <v>372</v>
      </c>
      <c r="E62" s="95">
        <f t="shared" si="2"/>
        <v>366.2</v>
      </c>
      <c r="F62" s="101">
        <v>160</v>
      </c>
      <c r="G62" s="101">
        <v>159.80000000000001</v>
      </c>
      <c r="H62" s="101">
        <v>88.8</v>
      </c>
      <c r="I62" s="101">
        <v>0</v>
      </c>
      <c r="J62" s="101">
        <v>8.1999999999999993</v>
      </c>
      <c r="K62" s="101">
        <v>0</v>
      </c>
      <c r="L62" s="101">
        <v>118.8</v>
      </c>
      <c r="M62" s="101">
        <v>198</v>
      </c>
      <c r="N62" s="101">
        <v>0</v>
      </c>
      <c r="O62" s="101">
        <v>13.5</v>
      </c>
      <c r="P62" s="101">
        <v>0</v>
      </c>
      <c r="Q62" s="101">
        <v>302.40000000000003</v>
      </c>
      <c r="R62" s="102">
        <v>0</v>
      </c>
    </row>
    <row r="63" spans="1:18" x14ac:dyDescent="0.2">
      <c r="A63" s="86" t="s">
        <v>2</v>
      </c>
      <c r="B63" s="89">
        <v>0</v>
      </c>
      <c r="C63" s="89">
        <v>0</v>
      </c>
      <c r="D63" s="89">
        <v>10591.199999999999</v>
      </c>
      <c r="E63" s="89">
        <v>0</v>
      </c>
      <c r="F63" s="89">
        <v>3682.3999999999992</v>
      </c>
      <c r="G63" s="89">
        <v>4521.0000000000009</v>
      </c>
      <c r="H63" s="89">
        <v>2384.4</v>
      </c>
      <c r="I63" s="89">
        <v>51.900000000000006</v>
      </c>
      <c r="J63" s="89">
        <v>249.8</v>
      </c>
      <c r="K63" s="89">
        <v>0</v>
      </c>
      <c r="L63" s="89">
        <v>3500.1000000000004</v>
      </c>
      <c r="M63" s="89">
        <v>5385.6</v>
      </c>
      <c r="N63" s="89">
        <v>0</v>
      </c>
      <c r="O63" s="89">
        <v>336.29999999999995</v>
      </c>
      <c r="P63" s="89">
        <v>0</v>
      </c>
      <c r="Q63" s="89">
        <v>7220.8500000000013</v>
      </c>
      <c r="R63" s="89">
        <v>0</v>
      </c>
    </row>
    <row r="69" spans="1:14" ht="16.5" x14ac:dyDescent="0.25">
      <c r="A69" s="107" t="s">
        <v>101</v>
      </c>
      <c r="B69" s="108"/>
      <c r="C69" s="108"/>
      <c r="D69" s="108"/>
      <c r="E69" s="108"/>
      <c r="F69" s="109"/>
      <c r="G69" s="110"/>
      <c r="H69" s="110"/>
      <c r="I69" s="110"/>
      <c r="J69" s="111"/>
      <c r="K69" s="111"/>
      <c r="L69" s="111"/>
      <c r="M69" s="111"/>
      <c r="N69" s="111"/>
    </row>
    <row r="70" spans="1:14" ht="18.75" thickBot="1" x14ac:dyDescent="0.3">
      <c r="A70" s="112" t="s">
        <v>57</v>
      </c>
      <c r="B70" s="113"/>
      <c r="C70" s="113"/>
      <c r="D70" s="113"/>
      <c r="E70" s="113"/>
      <c r="F70" s="114"/>
      <c r="G70" s="112" t="s">
        <v>58</v>
      </c>
      <c r="H70" s="113"/>
      <c r="I70" s="113"/>
      <c r="J70" s="113"/>
      <c r="K70" s="113"/>
      <c r="L70" s="81"/>
      <c r="M70" s="81"/>
      <c r="N70" s="81"/>
    </row>
    <row r="71" spans="1:14" ht="46.5" customHeight="1" thickBot="1" x14ac:dyDescent="0.25">
      <c r="A71" s="115" t="s">
        <v>59</v>
      </c>
      <c r="B71" s="116"/>
      <c r="C71" s="117" t="s">
        <v>60</v>
      </c>
      <c r="D71" s="117" t="s">
        <v>61</v>
      </c>
      <c r="E71" s="117" t="s">
        <v>62</v>
      </c>
      <c r="F71" s="118"/>
      <c r="G71" s="115" t="s">
        <v>59</v>
      </c>
      <c r="H71" s="116"/>
      <c r="I71" s="117" t="s">
        <v>60</v>
      </c>
      <c r="J71" s="117" t="s">
        <v>61</v>
      </c>
      <c r="K71" s="117" t="s">
        <v>62</v>
      </c>
      <c r="L71" s="81"/>
      <c r="M71" s="81"/>
      <c r="N71" s="81"/>
    </row>
    <row r="72" spans="1:14" ht="38.25" x14ac:dyDescent="0.2">
      <c r="A72" s="119" t="s">
        <v>63</v>
      </c>
      <c r="B72" s="120" t="s">
        <v>64</v>
      </c>
      <c r="C72" s="121">
        <v>6300</v>
      </c>
      <c r="D72" s="121">
        <v>6300</v>
      </c>
      <c r="E72" s="121">
        <v>6300</v>
      </c>
      <c r="F72" s="118"/>
      <c r="G72" s="119" t="s">
        <v>63</v>
      </c>
      <c r="H72" s="120" t="s">
        <v>64</v>
      </c>
      <c r="I72" s="121">
        <v>6300</v>
      </c>
      <c r="J72" s="121">
        <v>6300</v>
      </c>
      <c r="K72" s="121">
        <v>6300</v>
      </c>
      <c r="L72" s="81"/>
      <c r="M72" s="81"/>
      <c r="N72" s="81"/>
    </row>
    <row r="73" spans="1:14" ht="38.25" x14ac:dyDescent="0.2">
      <c r="A73" s="122" t="s">
        <v>65</v>
      </c>
      <c r="B73" s="123" t="s">
        <v>66</v>
      </c>
      <c r="C73" s="124">
        <v>24.1</v>
      </c>
      <c r="D73" s="124">
        <v>24.1</v>
      </c>
      <c r="E73" s="124">
        <v>24.1</v>
      </c>
      <c r="F73" s="118"/>
      <c r="G73" s="122" t="s">
        <v>65</v>
      </c>
      <c r="H73" s="123" t="s">
        <v>66</v>
      </c>
      <c r="I73" s="124">
        <v>12.5</v>
      </c>
      <c r="J73" s="124">
        <v>12.5</v>
      </c>
      <c r="K73" s="124">
        <v>12.5</v>
      </c>
      <c r="L73" s="81"/>
      <c r="M73" s="81"/>
      <c r="N73" s="81"/>
    </row>
    <row r="74" spans="1:14" ht="38.25" x14ac:dyDescent="0.2">
      <c r="A74" s="125" t="s">
        <v>67</v>
      </c>
      <c r="B74" s="123" t="s">
        <v>68</v>
      </c>
      <c r="C74" s="124">
        <v>57.5</v>
      </c>
      <c r="D74" s="124">
        <v>57.5</v>
      </c>
      <c r="E74" s="124">
        <v>57.5</v>
      </c>
      <c r="F74" s="114"/>
      <c r="G74" s="125" t="s">
        <v>67</v>
      </c>
      <c r="H74" s="123" t="s">
        <v>68</v>
      </c>
      <c r="I74" s="124">
        <v>49</v>
      </c>
      <c r="J74" s="124">
        <v>49</v>
      </c>
      <c r="K74" s="124">
        <v>49</v>
      </c>
      <c r="L74" s="81"/>
      <c r="M74" s="81"/>
      <c r="N74" s="81"/>
    </row>
    <row r="75" spans="1:14" x14ac:dyDescent="0.2">
      <c r="A75" s="126"/>
      <c r="B75" s="123" t="s">
        <v>69</v>
      </c>
      <c r="C75" s="124">
        <v>64.400000000000006</v>
      </c>
      <c r="D75" s="124">
        <v>64.400000000000006</v>
      </c>
      <c r="E75" s="124">
        <v>64.400000000000006</v>
      </c>
      <c r="F75" s="114"/>
      <c r="G75" s="126"/>
      <c r="H75" s="123" t="s">
        <v>69</v>
      </c>
      <c r="I75" s="124">
        <v>51.8</v>
      </c>
      <c r="J75" s="124">
        <v>51.8</v>
      </c>
      <c r="K75" s="124">
        <v>51.8</v>
      </c>
      <c r="L75" s="81"/>
      <c r="M75" s="81"/>
      <c r="N75" s="81"/>
    </row>
    <row r="76" spans="1:14" x14ac:dyDescent="0.2">
      <c r="A76" s="127"/>
      <c r="B76" s="123" t="s">
        <v>70</v>
      </c>
      <c r="C76" s="124">
        <v>45.8</v>
      </c>
      <c r="D76" s="124">
        <v>45.8</v>
      </c>
      <c r="E76" s="124">
        <v>45.8</v>
      </c>
      <c r="F76" s="114"/>
      <c r="G76" s="127"/>
      <c r="H76" s="123" t="s">
        <v>70</v>
      </c>
      <c r="I76" s="124">
        <v>39.4</v>
      </c>
      <c r="J76" s="124">
        <v>39.4</v>
      </c>
      <c r="K76" s="124">
        <v>39.4</v>
      </c>
      <c r="L76" s="81"/>
      <c r="M76" s="81"/>
      <c r="N76" s="81"/>
    </row>
    <row r="77" spans="1:14" ht="38.25" x14ac:dyDescent="0.2">
      <c r="A77" s="122" t="s">
        <v>71</v>
      </c>
      <c r="B77" s="123" t="s">
        <v>72</v>
      </c>
      <c r="C77" s="124">
        <v>2.6</v>
      </c>
      <c r="D77" s="124">
        <v>2.6</v>
      </c>
      <c r="E77" s="124">
        <v>2.6</v>
      </c>
      <c r="F77" s="114"/>
      <c r="G77" s="122" t="s">
        <v>71</v>
      </c>
      <c r="H77" s="123" t="s">
        <v>72</v>
      </c>
      <c r="I77" s="124">
        <v>0.9</v>
      </c>
      <c r="J77" s="124">
        <v>0.9</v>
      </c>
      <c r="K77" s="124">
        <v>0.9</v>
      </c>
      <c r="L77" s="81"/>
      <c r="M77" s="81"/>
      <c r="N77" s="81"/>
    </row>
    <row r="78" spans="1:14" ht="51" x14ac:dyDescent="0.2">
      <c r="A78" s="125" t="s">
        <v>73</v>
      </c>
      <c r="B78" s="123" t="s">
        <v>74</v>
      </c>
      <c r="C78" s="124">
        <v>16.600000000000001</v>
      </c>
      <c r="D78" s="124">
        <v>16.600000000000001</v>
      </c>
      <c r="E78" s="124">
        <v>16.600000000000001</v>
      </c>
      <c r="F78" s="114"/>
      <c r="G78" s="125" t="s">
        <v>73</v>
      </c>
      <c r="H78" s="123" t="s">
        <v>74</v>
      </c>
      <c r="I78" s="124">
        <v>17.899999999999999</v>
      </c>
      <c r="J78" s="124">
        <v>17.899999999999999</v>
      </c>
      <c r="K78" s="124">
        <v>17.899999999999999</v>
      </c>
      <c r="L78" s="81"/>
      <c r="M78" s="81"/>
      <c r="N78" s="81"/>
    </row>
    <row r="79" spans="1:14" x14ac:dyDescent="0.2">
      <c r="A79" s="126"/>
      <c r="B79" s="123" t="s">
        <v>75</v>
      </c>
      <c r="C79" s="124">
        <v>10.5</v>
      </c>
      <c r="D79" s="124">
        <v>10.5</v>
      </c>
      <c r="E79" s="124">
        <v>10.5</v>
      </c>
      <c r="F79" s="114"/>
      <c r="G79" s="126"/>
      <c r="H79" s="123" t="s">
        <v>75</v>
      </c>
      <c r="I79" s="124">
        <v>11.1</v>
      </c>
      <c r="J79" s="124">
        <v>11.1</v>
      </c>
      <c r="K79" s="124">
        <v>11.1</v>
      </c>
      <c r="L79" s="81"/>
      <c r="M79" s="81"/>
      <c r="N79" s="81"/>
    </row>
    <row r="80" spans="1:14" x14ac:dyDescent="0.2">
      <c r="A80" s="127"/>
      <c r="B80" s="123" t="s">
        <v>76</v>
      </c>
      <c r="C80" s="124">
        <v>5.86</v>
      </c>
      <c r="D80" s="124">
        <v>5.86</v>
      </c>
      <c r="E80" s="124">
        <v>5.86</v>
      </c>
      <c r="F80" s="114"/>
      <c r="G80" s="127"/>
      <c r="H80" s="123" t="s">
        <v>76</v>
      </c>
      <c r="I80" s="124">
        <v>6.2</v>
      </c>
      <c r="J80" s="124">
        <v>6.2</v>
      </c>
      <c r="K80" s="124">
        <v>6.2</v>
      </c>
      <c r="L80" s="81"/>
      <c r="M80" s="81" t="s">
        <v>77</v>
      </c>
      <c r="N80" s="81" t="s">
        <v>78</v>
      </c>
    </row>
    <row r="81" spans="1:14" ht="38.25" x14ac:dyDescent="0.2">
      <c r="A81" s="125" t="s">
        <v>79</v>
      </c>
      <c r="B81" s="123" t="s">
        <v>80</v>
      </c>
      <c r="C81" s="128">
        <f>D10</f>
        <v>469.2</v>
      </c>
      <c r="D81" s="128">
        <f>D16</f>
        <v>1068</v>
      </c>
      <c r="E81" s="128">
        <f>D28</f>
        <v>890.4</v>
      </c>
      <c r="F81" s="114"/>
      <c r="G81" s="125" t="s">
        <v>79</v>
      </c>
      <c r="H81" s="123" t="s">
        <v>80</v>
      </c>
      <c r="I81" s="128">
        <f>E10</f>
        <v>380.40000000000003</v>
      </c>
      <c r="J81" s="128">
        <f>E16</f>
        <v>724.80000000000007</v>
      </c>
      <c r="K81" s="128">
        <f>E28</f>
        <v>682.80000000000007</v>
      </c>
      <c r="L81" s="81">
        <v>4</v>
      </c>
      <c r="M81" s="129">
        <f>(C81+C84+I81+I84)/1000</f>
        <v>1.2989999999999999</v>
      </c>
      <c r="N81" s="129">
        <f>(C82+C85+I82+I85)/1000</f>
        <v>0.96595000000000009</v>
      </c>
    </row>
    <row r="82" spans="1:14" x14ac:dyDescent="0.2">
      <c r="A82" s="126"/>
      <c r="B82" s="123" t="s">
        <v>81</v>
      </c>
      <c r="C82" s="128">
        <f>D42</f>
        <v>331.2</v>
      </c>
      <c r="D82" s="128">
        <f>D48</f>
        <v>585.6</v>
      </c>
      <c r="E82" s="128">
        <f>D60</f>
        <v>381.6</v>
      </c>
      <c r="F82" s="114"/>
      <c r="G82" s="126"/>
      <c r="H82" s="123" t="s">
        <v>81</v>
      </c>
      <c r="I82" s="128">
        <f>E42</f>
        <v>346</v>
      </c>
      <c r="J82" s="128">
        <f>E48</f>
        <v>517.4</v>
      </c>
      <c r="K82" s="128">
        <f>E60</f>
        <v>406.8</v>
      </c>
      <c r="L82" s="81">
        <v>10</v>
      </c>
      <c r="M82" s="129">
        <f>(D81+D84+J81+J84)/1000</f>
        <v>2.5362000000000005</v>
      </c>
      <c r="N82" s="129">
        <f>(D82+D85+J82+J85)/1000</f>
        <v>1.4369000000000001</v>
      </c>
    </row>
    <row r="83" spans="1:14" x14ac:dyDescent="0.2">
      <c r="A83" s="126"/>
      <c r="B83" s="123" t="s">
        <v>82</v>
      </c>
      <c r="C83" s="130">
        <f>SQRT(C81^2+C82^2)</f>
        <v>574.31879648850077</v>
      </c>
      <c r="D83" s="130">
        <f>SQRT(D81^2+D82^2)</f>
        <v>1218.0112314753096</v>
      </c>
      <c r="E83" s="130">
        <f>SQRT(E81^2+E82^2)</f>
        <v>968.72633906588908</v>
      </c>
      <c r="F83" s="114"/>
      <c r="G83" s="126"/>
      <c r="H83" s="123" t="s">
        <v>82</v>
      </c>
      <c r="I83" s="130">
        <f>SQRT(I81^2+I82^2)</f>
        <v>514.21800824164063</v>
      </c>
      <c r="J83" s="130">
        <f>SQRT(J81^2+J82^2)</f>
        <v>890.52669808378016</v>
      </c>
      <c r="K83" s="130">
        <f>SQRT(K81^2+K82^2)</f>
        <v>794.79687971204316</v>
      </c>
      <c r="L83" s="81">
        <v>22</v>
      </c>
      <c r="M83" s="129">
        <f>(E81+E84+K81+K84)/1000</f>
        <v>2.3418000000000001</v>
      </c>
      <c r="N83" s="129">
        <f>(E82+E85+K82+K85)/1000</f>
        <v>1.10025</v>
      </c>
    </row>
    <row r="84" spans="1:14" x14ac:dyDescent="0.2">
      <c r="A84" s="126"/>
      <c r="B84" s="123" t="s">
        <v>83</v>
      </c>
      <c r="C84" s="128">
        <f>Q10</f>
        <v>449.40000000000003</v>
      </c>
      <c r="D84" s="128">
        <f>Q16</f>
        <v>743.4</v>
      </c>
      <c r="E84" s="128">
        <f>Q28</f>
        <v>768.6</v>
      </c>
      <c r="F84" s="114"/>
      <c r="G84" s="126"/>
      <c r="H84" s="123" t="s">
        <v>83</v>
      </c>
      <c r="I84" s="131">
        <v>0</v>
      </c>
      <c r="J84" s="131">
        <v>0</v>
      </c>
      <c r="K84" s="131">
        <v>0</v>
      </c>
      <c r="L84" s="81"/>
      <c r="M84" s="81"/>
      <c r="N84" s="81"/>
    </row>
    <row r="85" spans="1:14" x14ac:dyDescent="0.2">
      <c r="A85" s="126"/>
      <c r="B85" s="123" t="s">
        <v>84</v>
      </c>
      <c r="C85" s="128">
        <f>Q42</f>
        <v>288.75</v>
      </c>
      <c r="D85" s="128">
        <f>Q48</f>
        <v>333.90000000000003</v>
      </c>
      <c r="E85" s="128">
        <f>Q60</f>
        <v>311.85000000000002</v>
      </c>
      <c r="F85" s="114"/>
      <c r="G85" s="126"/>
      <c r="H85" s="123" t="s">
        <v>84</v>
      </c>
      <c r="I85" s="131">
        <v>0</v>
      </c>
      <c r="J85" s="131">
        <v>0</v>
      </c>
      <c r="K85" s="131">
        <v>0</v>
      </c>
      <c r="L85" s="81"/>
      <c r="M85" s="81"/>
      <c r="N85" s="81"/>
    </row>
    <row r="86" spans="1:14" x14ac:dyDescent="0.2">
      <c r="A86" s="126"/>
      <c r="B86" s="123" t="s">
        <v>85</v>
      </c>
      <c r="C86" s="130">
        <f>SQRT(C84^2+C85^2)</f>
        <v>534.16937622817727</v>
      </c>
      <c r="D86" s="130">
        <f>SQRT(D84^2+D85^2)</f>
        <v>814.94341521359627</v>
      </c>
      <c r="E86" s="130">
        <f>SQRT(E84^2+E85^2)</f>
        <v>829.45547348848095</v>
      </c>
      <c r="F86" s="114"/>
      <c r="G86" s="126"/>
      <c r="H86" s="123" t="s">
        <v>85</v>
      </c>
      <c r="I86" s="130">
        <f>SQRT(I84^2+I85^2)</f>
        <v>0</v>
      </c>
      <c r="J86" s="130">
        <f>SQRT(J84^2+J85^2)</f>
        <v>0</v>
      </c>
      <c r="K86" s="130">
        <f>SQRT(K84^2+K85^2)</f>
        <v>0</v>
      </c>
      <c r="L86" s="81"/>
      <c r="M86" s="81"/>
      <c r="N86" s="81"/>
    </row>
    <row r="87" spans="1:14" x14ac:dyDescent="0.2">
      <c r="A87" s="127"/>
      <c r="B87" s="123" t="s">
        <v>86</v>
      </c>
      <c r="C87" s="130">
        <f>SQRT((C81+C84)^2+(C82+C85)^2)</f>
        <v>1108.2255918810033</v>
      </c>
      <c r="D87" s="130">
        <f>SQRT((D81+D84)^2+(D82+D85)^2)</f>
        <v>2031.4158141552409</v>
      </c>
      <c r="E87" s="130">
        <f>SQRT((E81+E84)^2+(E82+E85)^2)</f>
        <v>1798.0973006208535</v>
      </c>
      <c r="F87" s="114"/>
      <c r="G87" s="127"/>
      <c r="H87" s="123" t="s">
        <v>86</v>
      </c>
      <c r="I87" s="130">
        <f>SQRT((I81+I84)^2+(I82+I85)^2)</f>
        <v>514.21800824164063</v>
      </c>
      <c r="J87" s="130">
        <f>SQRT((J81+J84)^2+(J82+J85)^2)</f>
        <v>890.52669808378016</v>
      </c>
      <c r="K87" s="130">
        <f>SQRT((K81+K84)^2+(K82+K85)^2)</f>
        <v>794.79687971204316</v>
      </c>
      <c r="L87" s="81"/>
      <c r="M87" s="81"/>
      <c r="N87" s="81"/>
    </row>
    <row r="88" spans="1:14" ht="38.25" x14ac:dyDescent="0.2">
      <c r="A88" s="122" t="s">
        <v>87</v>
      </c>
      <c r="B88" s="123" t="s">
        <v>88</v>
      </c>
      <c r="C88" s="130">
        <f>C83/C72</f>
        <v>9.1161713728333454E-2</v>
      </c>
      <c r="D88" s="130">
        <f>D83/D72</f>
        <v>0.19333511610719201</v>
      </c>
      <c r="E88" s="130">
        <f>E83/E72</f>
        <v>0.15376608556601415</v>
      </c>
      <c r="F88" s="114"/>
      <c r="G88" s="122" t="s">
        <v>87</v>
      </c>
      <c r="H88" s="123" t="s">
        <v>88</v>
      </c>
      <c r="I88" s="130">
        <f>I83/I72</f>
        <v>8.1621906070101682E-2</v>
      </c>
      <c r="J88" s="130">
        <f>J83/J72</f>
        <v>0.14135344414028256</v>
      </c>
      <c r="K88" s="130">
        <f>K83/K72</f>
        <v>0.1261582348749275</v>
      </c>
      <c r="L88" s="81"/>
      <c r="M88" s="81"/>
      <c r="N88" s="81"/>
    </row>
    <row r="89" spans="1:14" x14ac:dyDescent="0.2">
      <c r="A89" s="122"/>
      <c r="B89" s="123" t="s">
        <v>89</v>
      </c>
      <c r="C89" s="130">
        <f>C86/C72</f>
        <v>8.478878987748846E-2</v>
      </c>
      <c r="D89" s="130">
        <f>D86/D72</f>
        <v>0.12935609765295178</v>
      </c>
      <c r="E89" s="130">
        <f>E86/E72</f>
        <v>0.13165959896642554</v>
      </c>
      <c r="F89" s="114"/>
      <c r="G89" s="122"/>
      <c r="H89" s="123" t="s">
        <v>89</v>
      </c>
      <c r="I89" s="130">
        <f>I86/I72</f>
        <v>0</v>
      </c>
      <c r="J89" s="130">
        <f>J86/J72</f>
        <v>0</v>
      </c>
      <c r="K89" s="130">
        <f>K86/K72</f>
        <v>0</v>
      </c>
      <c r="L89" s="81"/>
      <c r="M89" s="81"/>
      <c r="N89" s="81"/>
    </row>
    <row r="90" spans="1:14" ht="13.5" thickBot="1" x14ac:dyDescent="0.25">
      <c r="A90" s="132"/>
      <c r="B90" s="133" t="s">
        <v>90</v>
      </c>
      <c r="C90" s="134">
        <f>C87/C72</f>
        <v>0.17590882410809577</v>
      </c>
      <c r="D90" s="134">
        <f>D87/D72</f>
        <v>0.32244695462781603</v>
      </c>
      <c r="E90" s="134">
        <f>E87/E72</f>
        <v>0.285412269939818</v>
      </c>
      <c r="F90" s="114"/>
      <c r="G90" s="132"/>
      <c r="H90" s="133" t="s">
        <v>90</v>
      </c>
      <c r="I90" s="134">
        <f>I87/I72</f>
        <v>8.1621906070101682E-2</v>
      </c>
      <c r="J90" s="134">
        <f>J87/J72</f>
        <v>0.14135344414028256</v>
      </c>
      <c r="K90" s="134">
        <f>K87/K72</f>
        <v>0.1261582348749275</v>
      </c>
      <c r="L90" s="81"/>
      <c r="M90" s="81"/>
      <c r="N90" s="81"/>
    </row>
    <row r="91" spans="1:14" ht="38.25" x14ac:dyDescent="0.2">
      <c r="A91" s="127" t="s">
        <v>91</v>
      </c>
      <c r="B91" s="135" t="s">
        <v>92</v>
      </c>
      <c r="C91" s="136">
        <f>C73+C96*C90^2+C97*C89^2+C98*C88^2</f>
        <v>25.628488161678007</v>
      </c>
      <c r="D91" s="136">
        <f>D73+D96*D90^2+D97*D89^2+D98*D88^2</f>
        <v>29.224061802267574</v>
      </c>
      <c r="E91" s="136">
        <f>E73+E96*E90^2+E97*E89^2+E98*E88^2</f>
        <v>28.116192697732426</v>
      </c>
      <c r="F91" s="114"/>
      <c r="G91" s="127" t="s">
        <v>91</v>
      </c>
      <c r="H91" s="135" t="s">
        <v>92</v>
      </c>
      <c r="I91" s="136">
        <f>I73+I96*I90^2+I97*I89^2+I98*I88^2</f>
        <v>12.826444641975309</v>
      </c>
      <c r="J91" s="136">
        <f>J73+J96*J90^2+J97*J89^2+J98*J88^2</f>
        <v>13.479059012345679</v>
      </c>
      <c r="K91" s="136">
        <f>K73+K96*K90^2+K97*K89^2+K98*K88^2</f>
        <v>13.279879111111111</v>
      </c>
      <c r="L91" s="81"/>
      <c r="M91" s="81"/>
      <c r="N91" s="81"/>
    </row>
    <row r="92" spans="1:14" ht="51.75" thickBot="1" x14ac:dyDescent="0.25">
      <c r="A92" s="132" t="s">
        <v>93</v>
      </c>
      <c r="B92" s="133" t="s">
        <v>94</v>
      </c>
      <c r="C92" s="137">
        <f>(C93*C90^2+C94*C89^2+C95*C88^2+C77)/100*C72</f>
        <v>187.57986744357143</v>
      </c>
      <c r="D92" s="137">
        <f>(D93*D90^2+D94*D89^2+D95*D88^2+D77)/100*D72</f>
        <v>247.31899433428575</v>
      </c>
      <c r="E92" s="137">
        <f>(E93*E90^2+E94*E89^2+E95*E88^2+E77)/100*E72</f>
        <v>227.07833426071429</v>
      </c>
      <c r="F92" s="138"/>
      <c r="G92" s="132" t="s">
        <v>93</v>
      </c>
      <c r="H92" s="133" t="s">
        <v>94</v>
      </c>
      <c r="I92" s="137">
        <f>(I93*I90^2+I94*I89^2+I95*I88^2+I77)/100*I72</f>
        <v>64.212890260317465</v>
      </c>
      <c r="J92" s="137">
        <f>(J93*J90^2+J94*J89^2+J95*J88^2+J77)/100*J72</f>
        <v>79.232343841269838</v>
      </c>
      <c r="K92" s="137">
        <f>(K93*K90^2+K94*K89^2+K95*K88^2+K77)/100*K72</f>
        <v>74.64836068571428</v>
      </c>
      <c r="L92" s="81"/>
      <c r="M92" s="81"/>
      <c r="N92" s="81"/>
    </row>
    <row r="93" spans="1:14" ht="51" x14ac:dyDescent="0.2">
      <c r="A93" s="139" t="s">
        <v>73</v>
      </c>
      <c r="B93" s="120" t="s">
        <v>95</v>
      </c>
      <c r="C93" s="121">
        <f>(C78+C79-C80)/2</f>
        <v>10.620000000000001</v>
      </c>
      <c r="D93" s="121">
        <f>(D78+D79-D80)/2</f>
        <v>10.620000000000001</v>
      </c>
      <c r="E93" s="121">
        <f>(E78+E79-E80)/2</f>
        <v>10.620000000000001</v>
      </c>
      <c r="F93" s="138"/>
      <c r="G93" s="139" t="s">
        <v>73</v>
      </c>
      <c r="H93" s="120" t="s">
        <v>95</v>
      </c>
      <c r="I93" s="121">
        <f>(I78+I79-I80)/2</f>
        <v>11.4</v>
      </c>
      <c r="J93" s="121">
        <f>(J78+J79-J80)/2</f>
        <v>11.4</v>
      </c>
      <c r="K93" s="121">
        <f>(K78+K79-K80)/2</f>
        <v>11.4</v>
      </c>
      <c r="L93" s="81"/>
      <c r="M93" s="81"/>
      <c r="N93" s="81"/>
    </row>
    <row r="94" spans="1:14" x14ac:dyDescent="0.2">
      <c r="A94" s="126"/>
      <c r="B94" s="123" t="s">
        <v>96</v>
      </c>
      <c r="C94" s="124">
        <f>(C79+C80-C78)/2</f>
        <v>-0.12000000000000099</v>
      </c>
      <c r="D94" s="124">
        <f>(D79+D80-D78)/2</f>
        <v>-0.12000000000000099</v>
      </c>
      <c r="E94" s="124">
        <f>(E79+E80-E78)/2</f>
        <v>-0.12000000000000099</v>
      </c>
      <c r="F94" s="138"/>
      <c r="G94" s="126"/>
      <c r="H94" s="123" t="s">
        <v>96</v>
      </c>
      <c r="I94" s="124">
        <f>(I79+I80-I78)/2</f>
        <v>-0.29999999999999893</v>
      </c>
      <c r="J94" s="124">
        <f>(J79+J80-J78)/2</f>
        <v>-0.29999999999999893</v>
      </c>
      <c r="K94" s="124">
        <f>(K79+K80-K78)/2</f>
        <v>-0.29999999999999893</v>
      </c>
      <c r="L94" s="81"/>
      <c r="M94" s="81"/>
      <c r="N94" s="81"/>
    </row>
    <row r="95" spans="1:14" ht="13.5" thickBot="1" x14ac:dyDescent="0.25">
      <c r="A95" s="140"/>
      <c r="B95" s="133" t="s">
        <v>97</v>
      </c>
      <c r="C95" s="141">
        <f>(C78+C80-C79)/2</f>
        <v>5.98</v>
      </c>
      <c r="D95" s="141">
        <f>(D78+D80-D79)/2</f>
        <v>5.98</v>
      </c>
      <c r="E95" s="141">
        <f>(E78+E80-E79)/2</f>
        <v>5.98</v>
      </c>
      <c r="F95" s="138"/>
      <c r="G95" s="140"/>
      <c r="H95" s="133" t="s">
        <v>97</v>
      </c>
      <c r="I95" s="141">
        <f>(I78+I80-I79)/2</f>
        <v>6.4999999999999991</v>
      </c>
      <c r="J95" s="141">
        <f>(J78+J80-J79)/2</f>
        <v>6.4999999999999991</v>
      </c>
      <c r="K95" s="141">
        <f>(K78+K80-K79)/2</f>
        <v>6.4999999999999991</v>
      </c>
      <c r="L95" s="81"/>
      <c r="M95" s="81"/>
      <c r="N95" s="81"/>
    </row>
    <row r="96" spans="1:14" ht="38.25" x14ac:dyDescent="0.2">
      <c r="A96" s="139" t="s">
        <v>67</v>
      </c>
      <c r="B96" s="120" t="s">
        <v>98</v>
      </c>
      <c r="C96" s="121">
        <f>(C74+C75-C76)/2</f>
        <v>38.050000000000004</v>
      </c>
      <c r="D96" s="121">
        <f>(D74+D75-D76)/2</f>
        <v>38.050000000000004</v>
      </c>
      <c r="E96" s="121">
        <f>(E74+E75-E76)/2</f>
        <v>38.050000000000004</v>
      </c>
      <c r="F96" s="138"/>
      <c r="G96" s="139" t="s">
        <v>67</v>
      </c>
      <c r="H96" s="120" t="s">
        <v>98</v>
      </c>
      <c r="I96" s="121">
        <f>(I74+I75-I76)/2</f>
        <v>30.7</v>
      </c>
      <c r="J96" s="121">
        <f>(J74+J75-J76)/2</f>
        <v>30.7</v>
      </c>
      <c r="K96" s="121">
        <f>(K74+K75-K76)/2</f>
        <v>30.7</v>
      </c>
      <c r="L96" s="81"/>
      <c r="M96" s="81"/>
      <c r="N96" s="81"/>
    </row>
    <row r="97" spans="1:14" x14ac:dyDescent="0.2">
      <c r="A97" s="126"/>
      <c r="B97" s="123" t="s">
        <v>99</v>
      </c>
      <c r="C97" s="124">
        <f>(C75+C76-C74)/2</f>
        <v>26.35</v>
      </c>
      <c r="D97" s="124">
        <f>(D75+D76-D74)/2</f>
        <v>26.35</v>
      </c>
      <c r="E97" s="124">
        <f>(E75+E76-E74)/2</f>
        <v>26.35</v>
      </c>
      <c r="F97" s="138"/>
      <c r="G97" s="126"/>
      <c r="H97" s="123" t="s">
        <v>99</v>
      </c>
      <c r="I97" s="124">
        <f>(I75+I76-I74)/2</f>
        <v>21.099999999999994</v>
      </c>
      <c r="J97" s="124">
        <f>(J75+J76-J74)/2</f>
        <v>21.099999999999994</v>
      </c>
      <c r="K97" s="124">
        <f>(K75+K76-K74)/2</f>
        <v>21.099999999999994</v>
      </c>
      <c r="L97" s="81"/>
      <c r="M97" s="81"/>
      <c r="N97" s="81"/>
    </row>
    <row r="98" spans="1:14" ht="13.5" thickBot="1" x14ac:dyDescent="0.25">
      <c r="A98" s="140"/>
      <c r="B98" s="133" t="s">
        <v>100</v>
      </c>
      <c r="C98" s="141">
        <f>(C74+C76-C75)/2</f>
        <v>19.449999999999996</v>
      </c>
      <c r="D98" s="141">
        <f>(D74+D76-D75)/2</f>
        <v>19.449999999999996</v>
      </c>
      <c r="E98" s="141">
        <f>(E74+E76-E75)/2</f>
        <v>19.449999999999996</v>
      </c>
      <c r="F98" s="138"/>
      <c r="G98" s="140"/>
      <c r="H98" s="133" t="s">
        <v>100</v>
      </c>
      <c r="I98" s="141">
        <f>(I74+I76-I75)/2</f>
        <v>18.300000000000004</v>
      </c>
      <c r="J98" s="141">
        <f>(J74+J76-J75)/2</f>
        <v>18.300000000000004</v>
      </c>
      <c r="K98" s="141">
        <f>(K74+K76-K75)/2</f>
        <v>18.300000000000004</v>
      </c>
      <c r="L98" s="81"/>
      <c r="M98" s="81"/>
      <c r="N98" s="81"/>
    </row>
  </sheetData>
  <mergeCells count="1">
    <mergeCell ref="A69:E6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Кадуй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2018-06-29T06:37:58Z</dcterms:modified>
</cp:coreProperties>
</file>